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7560" activeTab="3"/>
  </bookViews>
  <sheets>
    <sheet name="K14 CLC" sheetId="4" r:id="rId1"/>
    <sheet name="K15 CLC" sheetId="6" r:id="rId2"/>
    <sheet name="K16 CLC1" sheetId="7" r:id="rId3"/>
    <sheet name="K16 CLC 2" sheetId="3" r:id="rId4"/>
    <sheet name="Sheet2" sheetId="5" r:id="rId5"/>
  </sheets>
  <definedNames>
    <definedName name="_xlnm._FilterDatabase" localSheetId="0" hidden="1">'K14 CLC'!$G$1:$G$44</definedName>
    <definedName name="_xlnm._FilterDatabase" localSheetId="1" hidden="1">'K15 CLC'!$I$1:$I$75</definedName>
    <definedName name="_xlnm._FilterDatabase" localSheetId="3" hidden="1">'K16 CLC 2'!$I$1:$I$59</definedName>
    <definedName name="_xlnm._FilterDatabase" localSheetId="2" hidden="1">'K16 CLC1'!$I$1:$I$60</definedName>
    <definedName name="_xlnm.Print_Titles" localSheetId="0">'K14 CLC'!$9:$9</definedName>
    <definedName name="_xlnm.Print_Titles" localSheetId="1">'K15 CLC'!$10:$10</definedName>
    <definedName name="_xlnm.Print_Titles" localSheetId="3">'K16 CLC 2'!$10:$10</definedName>
    <definedName name="_xlnm.Print_Titles" localSheetId="2">'K16 CLC1'!$10:$10</definedName>
  </definedNames>
  <calcPr calcId="144525"/>
</workbook>
</file>

<file path=xl/calcChain.xml><?xml version="1.0" encoding="utf-8"?>
<calcChain xmlns="http://schemas.openxmlformats.org/spreadsheetml/2006/main">
  <c r="C49" i="7" l="1"/>
  <c r="E49" i="7" s="1"/>
  <c r="C48" i="7"/>
  <c r="E48" i="7" s="1"/>
  <c r="C47" i="7"/>
  <c r="E47" i="7" s="1"/>
  <c r="C46" i="7"/>
  <c r="E46" i="7" s="1"/>
  <c r="C45" i="7"/>
  <c r="E45" i="7" s="1"/>
  <c r="C44" i="7"/>
  <c r="E44" i="7" s="1"/>
  <c r="E50" i="7" l="1"/>
  <c r="C50" i="7"/>
  <c r="C56" i="6" l="1"/>
  <c r="E56" i="6" s="1"/>
  <c r="C55" i="6"/>
  <c r="E55" i="6" s="1"/>
  <c r="C54" i="6"/>
  <c r="E54" i="6" s="1"/>
  <c r="C53" i="6"/>
  <c r="E53" i="6" s="1"/>
  <c r="C52" i="6"/>
  <c r="E52" i="6" s="1"/>
  <c r="C51" i="6"/>
  <c r="E51" i="6" s="1"/>
  <c r="C34" i="4"/>
  <c r="E34" i="4" s="1"/>
  <c r="C33" i="4"/>
  <c r="E33" i="4" s="1"/>
  <c r="C32" i="4"/>
  <c r="E32" i="4" s="1"/>
  <c r="C31" i="4"/>
  <c r="E31" i="4" s="1"/>
  <c r="C30" i="4"/>
  <c r="E30" i="4" s="1"/>
  <c r="C29" i="4"/>
  <c r="E29" i="4" s="1"/>
  <c r="E57" i="6" l="1"/>
  <c r="C57" i="6"/>
  <c r="C35" i="4"/>
  <c r="E35" i="4"/>
  <c r="C48" i="3"/>
  <c r="E48" i="3" s="1"/>
  <c r="C47" i="3"/>
  <c r="E47" i="3" s="1"/>
  <c r="C46" i="3"/>
  <c r="E46" i="3" s="1"/>
  <c r="C45" i="3"/>
  <c r="E45" i="3" s="1"/>
  <c r="C44" i="3"/>
  <c r="E44" i="3" s="1"/>
  <c r="C43" i="3"/>
  <c r="E43" i="3" s="1"/>
  <c r="C49" i="3" l="1"/>
  <c r="E49" i="3"/>
</calcChain>
</file>

<file path=xl/sharedStrings.xml><?xml version="1.0" encoding="utf-8"?>
<sst xmlns="http://schemas.openxmlformats.org/spreadsheetml/2006/main" count="611" uniqueCount="332">
  <si>
    <t>TRƯỜNG ĐH KINH TẾ &amp; QTKD</t>
  </si>
  <si>
    <t>CỘNG HÒA XÃ HỘI CHỦ NGHĨA VIỆT NAM</t>
  </si>
  <si>
    <t>Độc lập - Tự do - Hạnh phúc</t>
  </si>
  <si>
    <t>BẢNG TỔNG HỢP KẾT QUẢ RÈN LUYỆN CỦA SINH VIÊN</t>
  </si>
  <si>
    <t>STT</t>
  </si>
  <si>
    <t>MÃ SV</t>
  </si>
  <si>
    <t>ĐRL</t>
  </si>
  <si>
    <t>XẾP LOẠI</t>
  </si>
  <si>
    <t>GHI CHÚ</t>
  </si>
  <si>
    <t xml:space="preserve">Xuất sắc: </t>
  </si>
  <si>
    <t>Chiếm:</t>
  </si>
  <si>
    <t>%</t>
  </si>
  <si>
    <t>Tốt:</t>
  </si>
  <si>
    <t>Khá:</t>
  </si>
  <si>
    <t>Trung Bình:</t>
  </si>
  <si>
    <t>Yếu :</t>
  </si>
  <si>
    <t>Kém:</t>
  </si>
  <si>
    <t>Tổng số:</t>
  </si>
  <si>
    <t>LỚP: K16 CLC 1</t>
  </si>
  <si>
    <t>DTE1953403010253</t>
  </si>
  <si>
    <t>DTE1953403010015</t>
  </si>
  <si>
    <t>DTE1958101030029</t>
  </si>
  <si>
    <t>DTE1953403010387</t>
  </si>
  <si>
    <t>DTE1953403010281</t>
  </si>
  <si>
    <t>DTE1958101030003</t>
  </si>
  <si>
    <t>DTE1958101030044</t>
  </si>
  <si>
    <t>DTE1953401010026</t>
  </si>
  <si>
    <t>DTE1958101030046</t>
  </si>
  <si>
    <t>DTE1953403010076</t>
  </si>
  <si>
    <t>DTE1953403010077</t>
  </si>
  <si>
    <t>DTE1953401010162</t>
  </si>
  <si>
    <t>DTE1953402010071</t>
  </si>
  <si>
    <t>DTE1953401010047</t>
  </si>
  <si>
    <t>DTE1953403010396</t>
  </si>
  <si>
    <t>DTE1953403010339</t>
  </si>
  <si>
    <t>DTE1953403010110</t>
  </si>
  <si>
    <t>DTE1953403010335</t>
  </si>
  <si>
    <t>DTE1955106050001</t>
  </si>
  <si>
    <t>DTE1953402010042</t>
  </si>
  <si>
    <t>DTE1953401010191</t>
  </si>
  <si>
    <t>DTE1953403010136</t>
  </si>
  <si>
    <t>DTE1953101010006</t>
  </si>
  <si>
    <t>DTE1953402010044</t>
  </si>
  <si>
    <t>DTE1953401010196</t>
  </si>
  <si>
    <t>DTE1953402010045</t>
  </si>
  <si>
    <t>DTE1953403010378</t>
  </si>
  <si>
    <t>DTE1953401010155</t>
  </si>
  <si>
    <t>DTE1953401010084</t>
  </si>
  <si>
    <t>DTE1953401010208</t>
  </si>
  <si>
    <t>LỚP: K16 CLC 2</t>
  </si>
  <si>
    <t>Thạch Thị Huệ</t>
  </si>
  <si>
    <t>Anh</t>
  </si>
  <si>
    <t xml:space="preserve">Chu Ngọc </t>
  </si>
  <si>
    <t>Dung</t>
  </si>
  <si>
    <t>Lương Tiến</t>
  </si>
  <si>
    <t>Dũng</t>
  </si>
  <si>
    <t>Hoàng Thi Hồng</t>
  </si>
  <si>
    <t>Hà</t>
  </si>
  <si>
    <t>Phạm Thu</t>
  </si>
  <si>
    <t>Trình Thị Thu</t>
  </si>
  <si>
    <t>Ngô Tiến</t>
  </si>
  <si>
    <t>Hoàng</t>
  </si>
  <si>
    <t>Lê Thị</t>
  </si>
  <si>
    <t xml:space="preserve">Huyền </t>
  </si>
  <si>
    <t>Lường Thị Thu</t>
  </si>
  <si>
    <t>Trần Thị Thu</t>
  </si>
  <si>
    <t xml:space="preserve">Vũ Thị </t>
  </si>
  <si>
    <t>Hương</t>
  </si>
  <si>
    <t>Lan</t>
  </si>
  <si>
    <t>Nguyễn Thị Thu</t>
  </si>
  <si>
    <t>Đỗ Thị Bích</t>
  </si>
  <si>
    <t>Lộc</t>
  </si>
  <si>
    <t>Nguyễn Thị</t>
  </si>
  <si>
    <t>Mi</t>
  </si>
  <si>
    <t>Ngô Thúy</t>
  </si>
  <si>
    <t>Ngân</t>
  </si>
  <si>
    <t>Nguyễn Kiều</t>
  </si>
  <si>
    <t>Oanh</t>
  </si>
  <si>
    <t xml:space="preserve">Ma Thị </t>
  </si>
  <si>
    <t>Phương</t>
  </si>
  <si>
    <t>Nguyễn Hoàng</t>
  </si>
  <si>
    <t>Sơn</t>
  </si>
  <si>
    <t>Bùi Thanh</t>
  </si>
  <si>
    <t>Tâm</t>
  </si>
  <si>
    <t>Nguyễn Phương</t>
  </si>
  <si>
    <t>Thảo</t>
  </si>
  <si>
    <t>Đỗ Thị</t>
  </si>
  <si>
    <t>Thu</t>
  </si>
  <si>
    <t>Dương Thị Thu</t>
  </si>
  <si>
    <t>Trang</t>
  </si>
  <si>
    <t>Nguyễn Hữu</t>
  </si>
  <si>
    <t>Trung</t>
  </si>
  <si>
    <t>Phạm Hoàng</t>
  </si>
  <si>
    <t>Việt</t>
  </si>
  <si>
    <t xml:space="preserve">Phạm Thị </t>
  </si>
  <si>
    <t>Xuân</t>
  </si>
  <si>
    <t>Nguyễn Thị Hải</t>
  </si>
  <si>
    <t>Yến</t>
  </si>
  <si>
    <t>Nguyễn Tiểu</t>
  </si>
  <si>
    <t>Đặng Minh</t>
  </si>
  <si>
    <t>Hiếu</t>
  </si>
  <si>
    <t>DTE1958101030032</t>
  </si>
  <si>
    <t>DTE1953403010026</t>
  </si>
  <si>
    <t>DTE1958101030019</t>
  </si>
  <si>
    <t>DTE1953401010104</t>
  </si>
  <si>
    <t>DTE1953403010039</t>
  </si>
  <si>
    <t>DTE1953403010040</t>
  </si>
  <si>
    <t>DTE1953403010229</t>
  </si>
  <si>
    <t>DTE1953401010107</t>
  </si>
  <si>
    <t>DTE1953401010213</t>
  </si>
  <si>
    <t>DTE1953403010072</t>
  </si>
  <si>
    <t>DTE1953403010064</t>
  </si>
  <si>
    <t>DTE1953401010108</t>
  </si>
  <si>
    <t>DTE1958101030018</t>
  </si>
  <si>
    <t>DTE1953401010137</t>
  </si>
  <si>
    <t>DTE1953403010119</t>
  </si>
  <si>
    <t>DTE1953403010131</t>
  </si>
  <si>
    <t>DTE1953401150037</t>
  </si>
  <si>
    <t>DTE1953401010139</t>
  </si>
  <si>
    <t>DTE1953403010142</t>
  </si>
  <si>
    <t>DTE1953403010149</t>
  </si>
  <si>
    <t>DTE1953403010222</t>
  </si>
  <si>
    <t>DTE1953403010260</t>
  </si>
  <si>
    <t>DTE1953403010234</t>
  </si>
  <si>
    <t>DTE1953401010211</t>
  </si>
  <si>
    <t>DTE1953401010200</t>
  </si>
  <si>
    <t>DTE1953403010194</t>
  </si>
  <si>
    <t>DTE1953403010198</t>
  </si>
  <si>
    <t>DTE1958101030010</t>
  </si>
  <si>
    <t>DTE1953401010274</t>
  </si>
  <si>
    <t>Xuất sắc</t>
  </si>
  <si>
    <t>Tốt</t>
  </si>
  <si>
    <t>LỚP: K14 CLC</t>
  </si>
  <si>
    <t>DTE1753403010022</t>
  </si>
  <si>
    <t>DTE1753401010017</t>
  </si>
  <si>
    <t>DTE1753401010030</t>
  </si>
  <si>
    <t>DTE1753402010021</t>
  </si>
  <si>
    <t>DTE1753403010133</t>
  </si>
  <si>
    <t>DTE1753403010175</t>
  </si>
  <si>
    <t>DTE1753403010164</t>
  </si>
  <si>
    <t>DTE1753401010060</t>
  </si>
  <si>
    <t>DTE1753403010227</t>
  </si>
  <si>
    <t>DTE1753101010039</t>
  </si>
  <si>
    <t>DTE1753403010326</t>
  </si>
  <si>
    <t>DTE1753401010102</t>
  </si>
  <si>
    <t>DTE1753401010109</t>
  </si>
  <si>
    <t>DTE1753403010410</t>
  </si>
  <si>
    <t>DTE1753403010421</t>
  </si>
  <si>
    <t>DTE1753401010124</t>
  </si>
  <si>
    <t>DTE1753403010443</t>
  </si>
  <si>
    <t>DTE1753401150041</t>
  </si>
  <si>
    <t>Tổng số sinh viên: 18</t>
  </si>
  <si>
    <t>LỚP: K15 CLC</t>
  </si>
  <si>
    <t>DTE1873403010006</t>
  </si>
  <si>
    <t>DTE1878101030012</t>
  </si>
  <si>
    <t>DTE1953403010442</t>
  </si>
  <si>
    <t>DTE1873403010054</t>
  </si>
  <si>
    <t>DTE1873403010058</t>
  </si>
  <si>
    <t>DTE1873401010042</t>
  </si>
  <si>
    <t>DTE1873403010076</t>
  </si>
  <si>
    <t>DTE1873403010083</t>
  </si>
  <si>
    <t>DTE1873403010110</t>
  </si>
  <si>
    <t>DTE1873401010051</t>
  </si>
  <si>
    <t>DTE1873401010059</t>
  </si>
  <si>
    <t>DTE1873402010036</t>
  </si>
  <si>
    <t>DTE1873403010177</t>
  </si>
  <si>
    <t>DTE1873401010241</t>
  </si>
  <si>
    <t>DTE1873402010054</t>
  </si>
  <si>
    <t>DTE1878101030040</t>
  </si>
  <si>
    <t>DTE1953403010441</t>
  </si>
  <si>
    <t>DTE1953403010443</t>
  </si>
  <si>
    <t>DTE1873403010290</t>
  </si>
  <si>
    <t>DTE1873403010293</t>
  </si>
  <si>
    <t>DTE1873401010119</t>
  </si>
  <si>
    <t>DTE1873401010123</t>
  </si>
  <si>
    <t>DTE1878101030042</t>
  </si>
  <si>
    <t>DTE1873401010138</t>
  </si>
  <si>
    <t>DTE1873403010360</t>
  </si>
  <si>
    <t>DTE1873403010364</t>
  </si>
  <si>
    <t>DTE1873402010082</t>
  </si>
  <si>
    <t>DTE1953401010269</t>
  </si>
  <si>
    <t>DTE1873403010401</t>
  </si>
  <si>
    <t>DTE1873401010171</t>
  </si>
  <si>
    <t>DTE1873401010172</t>
  </si>
  <si>
    <t>DTE1873403010429</t>
  </si>
  <si>
    <t>DTE1873401150046</t>
  </si>
  <si>
    <t>DTE1873403010532</t>
  </si>
  <si>
    <t>DTE1958101030050</t>
  </si>
  <si>
    <t>DTE1873401010212</t>
  </si>
  <si>
    <t>DTE1753401010086</t>
  </si>
  <si>
    <t>Đỗ Quỳnh</t>
  </si>
  <si>
    <t>Nguyễn Đức</t>
  </si>
  <si>
    <t>Nguyễn Huệ</t>
  </si>
  <si>
    <t>Chi</t>
  </si>
  <si>
    <t xml:space="preserve">Marbit Campo </t>
  </si>
  <si>
    <t>Christian Allain</t>
  </si>
  <si>
    <t>Nguyễn Thị Phương</t>
  </si>
  <si>
    <t>Trần Thị</t>
  </si>
  <si>
    <t>Hoàng Thị Lệ</t>
  </si>
  <si>
    <t>Giang</t>
  </si>
  <si>
    <t>Chu Thị Thanh</t>
  </si>
  <si>
    <t>Nguyễn Thị Mỹ</t>
  </si>
  <si>
    <t>Hạnh</t>
  </si>
  <si>
    <t>Trần Thị Minh</t>
  </si>
  <si>
    <t>Trần Văn</t>
  </si>
  <si>
    <t>Trương Thị Ngọc</t>
  </si>
  <si>
    <t>Hoa</t>
  </si>
  <si>
    <t>Nguyễn Thị Lan</t>
  </si>
  <si>
    <t>HE</t>
  </si>
  <si>
    <t>JIAHENG</t>
  </si>
  <si>
    <t>Nguyễn Bùi Ngọc</t>
  </si>
  <si>
    <t>Linh</t>
  </si>
  <si>
    <t>Nguyễn Khánh</t>
  </si>
  <si>
    <t>Ly</t>
  </si>
  <si>
    <t>Cogonon Espiridion</t>
  </si>
  <si>
    <t>Marielyn</t>
  </si>
  <si>
    <t>Baleros Mendoza</t>
  </si>
  <si>
    <t>Mark Ryan</t>
  </si>
  <si>
    <t>Đàm Thị Trà</t>
  </si>
  <si>
    <t>My</t>
  </si>
  <si>
    <t>Vũ Hoàng</t>
  </si>
  <si>
    <t>Lê Quang</t>
  </si>
  <si>
    <t>Nam</t>
  </si>
  <si>
    <t>Nguyễn Thị Nguyệt</t>
  </si>
  <si>
    <t>Nga</t>
  </si>
  <si>
    <t>Triệu Đại</t>
  </si>
  <si>
    <t>Nghĩa</t>
  </si>
  <si>
    <t>Nhu</t>
  </si>
  <si>
    <t>Nguyễn Dương</t>
  </si>
  <si>
    <t>Quang</t>
  </si>
  <si>
    <t>Phạm Thị Ngọc</t>
  </si>
  <si>
    <t>Quyên</t>
  </si>
  <si>
    <t>Ma Ngọc</t>
  </si>
  <si>
    <t>Sang</t>
  </si>
  <si>
    <t>Bulalacao Custodio</t>
  </si>
  <si>
    <t>Shecaina Mariz</t>
  </si>
  <si>
    <t>Nguyễn Hương</t>
  </si>
  <si>
    <t>Vy Thị Phương</t>
  </si>
  <si>
    <t>Thế</t>
  </si>
  <si>
    <t>Nguyễn Thanh</t>
  </si>
  <si>
    <t>Thùy</t>
  </si>
  <si>
    <t>Hoàng Thị Thu</t>
  </si>
  <si>
    <t>Thủy</t>
  </si>
  <si>
    <t>Ngô Thị Huyền</t>
  </si>
  <si>
    <t>Basuan Maria</t>
  </si>
  <si>
    <t xml:space="preserve">Veronica Ambrad </t>
  </si>
  <si>
    <t>Trịnh Thanh</t>
  </si>
  <si>
    <t>Vũ Đức</t>
  </si>
  <si>
    <t>Nhân</t>
  </si>
  <si>
    <t>ĐTBC</t>
  </si>
  <si>
    <t>HỌ ĐỆM</t>
  </si>
  <si>
    <t>TÊN</t>
  </si>
  <si>
    <t>Tổng số sinh viên: 30</t>
  </si>
  <si>
    <t>DTE1873401010104</t>
  </si>
  <si>
    <t>Lê Hoàng</t>
  </si>
  <si>
    <t>Long</t>
  </si>
  <si>
    <t>DTE1873402010006</t>
  </si>
  <si>
    <t>Học kỳ: 2 Năm học 2019-2020</t>
  </si>
  <si>
    <t>Khá</t>
  </si>
  <si>
    <t>Trung bình</t>
  </si>
  <si>
    <t>Học kỳ: 2 Năm học 2019- 2020</t>
  </si>
  <si>
    <t>Yếu</t>
  </si>
  <si>
    <t>Tổng số sinh viên: 39</t>
  </si>
  <si>
    <t>Tổng số sinh viên: 29</t>
  </si>
  <si>
    <t xml:space="preserve">Dương Quỳnh </t>
  </si>
  <si>
    <t xml:space="preserve">Lê Thị Ngọc </t>
  </si>
  <si>
    <t>Bích</t>
  </si>
  <si>
    <t xml:space="preserve">Tạ Thị </t>
  </si>
  <si>
    <t xml:space="preserve">Hà Thị Thu </t>
  </si>
  <si>
    <t>Hiền</t>
  </si>
  <si>
    <t xml:space="preserve">Nông Thị Thu </t>
  </si>
  <si>
    <t xml:space="preserve">Nguyễn Minh </t>
  </si>
  <si>
    <t xml:space="preserve">Lê Phương </t>
  </si>
  <si>
    <t xml:space="preserve">Lường Thúy </t>
  </si>
  <si>
    <t>Hoài</t>
  </si>
  <si>
    <t xml:space="preserve">Trần Thị </t>
  </si>
  <si>
    <t xml:space="preserve">Đặng Châu Anh </t>
  </si>
  <si>
    <t xml:space="preserve">Karina </t>
  </si>
  <si>
    <t xml:space="preserve">Vũ Duy </t>
  </si>
  <si>
    <t>Khánh</t>
  </si>
  <si>
    <t>Lê Thị Phương</t>
  </si>
  <si>
    <t xml:space="preserve"> Linh</t>
  </si>
  <si>
    <t xml:space="preserve">Nông Thùy </t>
  </si>
  <si>
    <t xml:space="preserve">Phạm Ngọc </t>
  </si>
  <si>
    <t xml:space="preserve">Ngô Ngọc </t>
  </si>
  <si>
    <t xml:space="preserve">Vũ Hoàng </t>
  </si>
  <si>
    <t xml:space="preserve">Trần Thị Hà </t>
  </si>
  <si>
    <t xml:space="preserve">Vũ Hoàng Kim </t>
  </si>
  <si>
    <t xml:space="preserve">Nguyễn Ngọc </t>
  </si>
  <si>
    <t xml:space="preserve">Nguyễn Hồ </t>
  </si>
  <si>
    <t xml:space="preserve">Ngô Hồng </t>
  </si>
  <si>
    <t>Quân</t>
  </si>
  <si>
    <t xml:space="preserve">Bùi Như </t>
  </si>
  <si>
    <t>Quỳnh</t>
  </si>
  <si>
    <t xml:space="preserve">Ngô Thế </t>
  </si>
  <si>
    <t xml:space="preserve">Ngô Phương </t>
  </si>
  <si>
    <t xml:space="preserve">Dương Thị Hồng </t>
  </si>
  <si>
    <t>Thúy</t>
  </si>
  <si>
    <t xml:space="preserve">Lê Đức </t>
  </si>
  <si>
    <t>Tiến</t>
  </si>
  <si>
    <t xml:space="preserve">Phương Quỳnh </t>
  </si>
  <si>
    <t xml:space="preserve">Nguyễn Văn Mạnh </t>
  </si>
  <si>
    <t>Trường</t>
  </si>
  <si>
    <t xml:space="preserve">Vũ Thanh </t>
  </si>
  <si>
    <t>Tùng</t>
  </si>
  <si>
    <t xml:space="preserve">Lê Đình </t>
  </si>
  <si>
    <t>Văn</t>
  </si>
  <si>
    <t xml:space="preserve">Nguyễn Vân </t>
  </si>
  <si>
    <t xml:space="preserve">Nguyễn Văn </t>
  </si>
  <si>
    <t>Đạt</t>
  </si>
  <si>
    <t xml:space="preserve">Nguyễn Thị </t>
  </si>
  <si>
    <t>Hậu</t>
  </si>
  <si>
    <t xml:space="preserve">Trần Thị Thanh </t>
  </si>
  <si>
    <t xml:space="preserve">Dương Thu </t>
  </si>
  <si>
    <t>Huyền</t>
  </si>
  <si>
    <t xml:space="preserve">Trịnh Thu </t>
  </si>
  <si>
    <t xml:space="preserve">Phan Thanh </t>
  </si>
  <si>
    <t>Lâm</t>
  </si>
  <si>
    <t xml:space="preserve">Đỗ Thị Bảo </t>
  </si>
  <si>
    <t>Ngọc</t>
  </si>
  <si>
    <t xml:space="preserve">Hoàng Hương </t>
  </si>
  <si>
    <t xml:space="preserve">Nông Thị Minh </t>
  </si>
  <si>
    <t xml:space="preserve">Lê Kim </t>
  </si>
  <si>
    <t xml:space="preserve">Hoàng Huyền </t>
  </si>
  <si>
    <t xml:space="preserve">Phạm Thị Thùy </t>
  </si>
  <si>
    <t xml:space="preserve">Đinh Hồng </t>
  </si>
  <si>
    <t>Tuyên</t>
  </si>
  <si>
    <t xml:space="preserve">Nguyễn Phương </t>
  </si>
  <si>
    <t>Uyên</t>
  </si>
  <si>
    <t xml:space="preserve">Vũ Anh </t>
  </si>
  <si>
    <t>ĐẠI HỌC THÁI NGUYÊN</t>
  </si>
  <si>
    <t>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</si>
</sst>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color indexed="8"/>
      <name val="Arial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8" fillId="0" borderId="0"/>
    <xf numFmtId="0" fontId="14" fillId="0" borderId="0"/>
    <xf numFmtId="0" fontId="17" fillId="0" borderId="0" applyNumberFormat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4" fillId="2" borderId="2" xfId="0" applyNumberFormat="1" applyFont="1" applyFill="1" applyBorder="1" applyAlignment="1" applyProtection="1"/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 applyProtection="1">
      <alignment horizontal="center" wrapText="1"/>
    </xf>
    <xf numFmtId="0" fontId="5" fillId="2" borderId="3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13" fillId="2" borderId="1" xfId="0" applyNumberFormat="1" applyFont="1" applyFill="1" applyBorder="1" applyAlignment="1" applyProtection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/>
    <xf numFmtId="0" fontId="7" fillId="2" borderId="0" xfId="0" applyNumberFormat="1" applyFont="1" applyFill="1" applyBorder="1" applyAlignment="1" applyProtection="1">
      <alignment horizontal="center"/>
    </xf>
    <xf numFmtId="1" fontId="4" fillId="2" borderId="0" xfId="0" applyNumberFormat="1" applyFont="1" applyFill="1" applyBorder="1" applyAlignment="1" applyProtection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0" fillId="2" borderId="0" xfId="0" applyNumberFormat="1" applyFont="1" applyFill="1" applyBorder="1" applyAlignment="1" applyProtection="1">
      <alignment horizontal="left"/>
    </xf>
    <xf numFmtId="0" fontId="10" fillId="2" borderId="0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>
      <alignment horizontal="center"/>
    </xf>
    <xf numFmtId="1" fontId="10" fillId="2" borderId="0" xfId="0" applyNumberFormat="1" applyFont="1" applyFill="1" applyBorder="1" applyAlignment="1" applyProtection="1">
      <alignment horizontal="center"/>
    </xf>
    <xf numFmtId="0" fontId="12" fillId="2" borderId="0" xfId="0" applyNumberFormat="1" applyFont="1" applyFill="1" applyBorder="1" applyAlignment="1" applyProtection="1">
      <alignment horizontal="center"/>
    </xf>
    <xf numFmtId="0" fontId="9" fillId="2" borderId="0" xfId="0" applyFont="1" applyFill="1" applyAlignment="1"/>
    <xf numFmtId="1" fontId="5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center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" xfId="0" applyNumberFormat="1" applyFont="1" applyFill="1" applyBorder="1" applyAlignment="1" applyProtection="1">
      <alignment horizontal="center"/>
    </xf>
    <xf numFmtId="2" fontId="16" fillId="2" borderId="1" xfId="0" applyNumberFormat="1" applyFont="1" applyFill="1" applyBorder="1" applyAlignment="1" applyProtection="1">
      <alignment horizontal="center" vertical="center" wrapText="1"/>
    </xf>
    <xf numFmtId="2" fontId="16" fillId="2" borderId="1" xfId="0" applyNumberFormat="1" applyFont="1" applyFill="1" applyBorder="1" applyAlignment="1" applyProtection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/>
    </xf>
    <xf numFmtId="1" fontId="4" fillId="2" borderId="2" xfId="0" applyNumberFormat="1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6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NumberFormat="1" applyFont="1" applyFill="1" applyBorder="1" applyAlignment="1" applyProtection="1">
      <alignment horizontal="center"/>
    </xf>
    <xf numFmtId="0" fontId="13" fillId="2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311021</xdr:colOff>
      <xdr:row>2</xdr:row>
      <xdr:rowOff>19439</xdr:rowOff>
    </xdr:from>
    <xdr:to>
      <xdr:col>7</xdr:col>
      <xdr:colOff>145790</xdr:colOff>
      <xdr:row>2</xdr:row>
      <xdr:rowOff>19439</xdr:rowOff>
    </xdr:to>
    <xdr:cxnSp macro="">
      <xdr:nvCxnSpPr>
        <xdr:cNvPr id="3" name="Straight Connector 2"/>
        <xdr:cNvCxnSpPr/>
      </xdr:nvCxnSpPr>
      <xdr:spPr>
        <a:xfrm>
          <a:off x="4101582" y="349898"/>
          <a:ext cx="11468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106912</xdr:colOff>
      <xdr:row>2</xdr:row>
      <xdr:rowOff>19441</xdr:rowOff>
    </xdr:from>
    <xdr:to>
      <xdr:col>7</xdr:col>
      <xdr:colOff>58314</xdr:colOff>
      <xdr:row>2</xdr:row>
      <xdr:rowOff>19441</xdr:rowOff>
    </xdr:to>
    <xdr:cxnSp macro="">
      <xdr:nvCxnSpPr>
        <xdr:cNvPr id="2" name="Straight Connector 1"/>
        <xdr:cNvCxnSpPr/>
      </xdr:nvCxnSpPr>
      <xdr:spPr>
        <a:xfrm>
          <a:off x="4869412" y="349900"/>
          <a:ext cx="11468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77752</xdr:colOff>
      <xdr:row>2</xdr:row>
      <xdr:rowOff>19438</xdr:rowOff>
    </xdr:from>
    <xdr:to>
      <xdr:col>7</xdr:col>
      <xdr:colOff>447088</xdr:colOff>
      <xdr:row>2</xdr:row>
      <xdr:rowOff>19438</xdr:rowOff>
    </xdr:to>
    <xdr:cxnSp macro="">
      <xdr:nvCxnSpPr>
        <xdr:cNvPr id="2" name="Straight Connector 1"/>
        <xdr:cNvCxnSpPr/>
      </xdr:nvCxnSpPr>
      <xdr:spPr>
        <a:xfrm>
          <a:off x="4558390" y="349897"/>
          <a:ext cx="11468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184677</xdr:colOff>
      <xdr:row>2</xdr:row>
      <xdr:rowOff>9719</xdr:rowOff>
    </xdr:from>
    <xdr:to>
      <xdr:col>7</xdr:col>
      <xdr:colOff>155518</xdr:colOff>
      <xdr:row>2</xdr:row>
      <xdr:rowOff>9719</xdr:rowOff>
    </xdr:to>
    <xdr:cxnSp macro="">
      <xdr:nvCxnSpPr>
        <xdr:cNvPr id="2" name="Straight Connector 1"/>
        <xdr:cNvCxnSpPr/>
      </xdr:nvCxnSpPr>
      <xdr:spPr>
        <a:xfrm>
          <a:off x="4072432" y="340178"/>
          <a:ext cx="11468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31" zoomScaleNormal="100" workbookViewId="0">
      <selection activeCell="I39" sqref="I39"/>
    </sheetView>
  </sheetViews>
  <sheetFormatPr defaultRowHeight="12.75" x14ac:dyDescent="0.2"/>
  <cols>
    <col min="1" max="1" width="5.28515625" style="1" bestFit="1" customWidth="1"/>
    <col min="2" max="2" width="20.7109375" style="1" bestFit="1" customWidth="1"/>
    <col min="3" max="3" width="15.42578125" style="6" bestFit="1" customWidth="1"/>
    <col min="4" max="4" width="7.5703125" style="6" customWidth="1"/>
    <col min="5" max="5" width="7.85546875" style="9" bestFit="1" customWidth="1"/>
    <col min="6" max="6" width="8" style="9" bestFit="1" customWidth="1"/>
    <col min="7" max="7" width="11.7109375" style="8" bestFit="1" customWidth="1"/>
    <col min="8" max="8" width="14.85546875" style="9" customWidth="1"/>
    <col min="9" max="10" width="9.140625" style="1"/>
    <col min="11" max="11" width="20.85546875" style="1" bestFit="1" customWidth="1"/>
    <col min="12" max="16384" width="9.140625" style="1"/>
  </cols>
  <sheetData>
    <row r="1" spans="1:8" x14ac:dyDescent="0.2">
      <c r="A1" s="92" t="s">
        <v>330</v>
      </c>
      <c r="B1" s="92"/>
      <c r="C1" s="92"/>
      <c r="D1" s="80"/>
      <c r="E1" s="93" t="s">
        <v>1</v>
      </c>
      <c r="F1" s="93"/>
      <c r="G1" s="93"/>
      <c r="H1" s="93"/>
    </row>
    <row r="2" spans="1:8" x14ac:dyDescent="0.2">
      <c r="A2" s="94" t="s">
        <v>0</v>
      </c>
      <c r="B2" s="94"/>
      <c r="C2" s="94"/>
      <c r="D2" s="81"/>
      <c r="E2" s="93" t="s">
        <v>2</v>
      </c>
      <c r="F2" s="93"/>
      <c r="G2" s="93"/>
      <c r="H2" s="93"/>
    </row>
    <row r="3" spans="1:8" ht="15.75" x14ac:dyDescent="0.25">
      <c r="A3" s="2"/>
      <c r="B3" s="2"/>
      <c r="C3" s="3"/>
      <c r="D3" s="3"/>
      <c r="E3" s="4"/>
      <c r="F3" s="4"/>
      <c r="G3" s="5"/>
      <c r="H3" s="4"/>
    </row>
    <row r="4" spans="1:8" ht="15.75" x14ac:dyDescent="0.25">
      <c r="A4" s="2"/>
      <c r="B4" s="2" t="s">
        <v>331</v>
      </c>
      <c r="C4" s="3"/>
      <c r="D4" s="3"/>
      <c r="E4" s="4"/>
      <c r="F4" s="4"/>
      <c r="G4" s="5"/>
      <c r="H4" s="4"/>
    </row>
    <row r="5" spans="1:8" ht="15.75" x14ac:dyDescent="0.25">
      <c r="A5" s="95" t="s">
        <v>3</v>
      </c>
      <c r="B5" s="95"/>
      <c r="C5" s="95"/>
      <c r="D5" s="95"/>
      <c r="E5" s="95"/>
      <c r="F5" s="95"/>
      <c r="G5" s="95"/>
      <c r="H5" s="95"/>
    </row>
    <row r="6" spans="1:8" ht="15.75" x14ac:dyDescent="0.25">
      <c r="A6" s="96" t="s">
        <v>257</v>
      </c>
      <c r="B6" s="96"/>
      <c r="C6" s="96"/>
      <c r="D6" s="96"/>
      <c r="E6" s="96"/>
      <c r="F6" s="96"/>
      <c r="G6" s="96"/>
      <c r="H6" s="96"/>
    </row>
    <row r="7" spans="1:8" ht="15.75" x14ac:dyDescent="0.25">
      <c r="A7" s="88" t="s">
        <v>132</v>
      </c>
      <c r="B7" s="88"/>
      <c r="C7" s="3"/>
      <c r="D7" s="3"/>
      <c r="E7" s="4"/>
      <c r="F7" s="4"/>
      <c r="G7" s="5"/>
      <c r="H7" s="4"/>
    </row>
    <row r="8" spans="1:8" ht="15.75" x14ac:dyDescent="0.25">
      <c r="A8" s="89" t="s">
        <v>151</v>
      </c>
      <c r="B8" s="89"/>
      <c r="C8" s="3"/>
      <c r="D8" s="3"/>
      <c r="E8" s="4"/>
      <c r="F8" s="4"/>
      <c r="G8" s="5"/>
      <c r="H8" s="4"/>
    </row>
    <row r="9" spans="1:8" ht="23.25" customHeight="1" x14ac:dyDescent="0.2">
      <c r="A9" s="20" t="s">
        <v>4</v>
      </c>
      <c r="B9" s="20" t="s">
        <v>5</v>
      </c>
      <c r="C9" s="20" t="s">
        <v>250</v>
      </c>
      <c r="D9" s="20" t="s">
        <v>251</v>
      </c>
      <c r="E9" s="21" t="s">
        <v>249</v>
      </c>
      <c r="F9" s="22" t="s">
        <v>6</v>
      </c>
      <c r="G9" s="22" t="s">
        <v>7</v>
      </c>
      <c r="H9" s="22" t="s">
        <v>8</v>
      </c>
    </row>
    <row r="10" spans="1:8" ht="18" customHeight="1" x14ac:dyDescent="0.25">
      <c r="A10" s="17">
        <v>1</v>
      </c>
      <c r="B10" s="17" t="s">
        <v>133</v>
      </c>
      <c r="C10" s="27" t="s">
        <v>307</v>
      </c>
      <c r="D10" s="87" t="s">
        <v>51</v>
      </c>
      <c r="E10" s="28">
        <v>1.85</v>
      </c>
      <c r="F10" s="31">
        <v>40</v>
      </c>
      <c r="G10" s="17" t="s">
        <v>261</v>
      </c>
      <c r="H10" s="19"/>
    </row>
    <row r="11" spans="1:8" ht="18" customHeight="1" x14ac:dyDescent="0.25">
      <c r="A11" s="17">
        <v>2</v>
      </c>
      <c r="B11" s="17" t="s">
        <v>134</v>
      </c>
      <c r="C11" s="27" t="s">
        <v>308</v>
      </c>
      <c r="D11" s="87" t="s">
        <v>309</v>
      </c>
      <c r="E11" s="28">
        <v>8.23</v>
      </c>
      <c r="F11" s="31">
        <v>90</v>
      </c>
      <c r="G11" s="17" t="s">
        <v>130</v>
      </c>
      <c r="H11" s="19"/>
    </row>
    <row r="12" spans="1:8" ht="18" customHeight="1" x14ac:dyDescent="0.25">
      <c r="A12" s="17">
        <v>3</v>
      </c>
      <c r="B12" s="17" t="s">
        <v>135</v>
      </c>
      <c r="C12" s="27" t="s">
        <v>310</v>
      </c>
      <c r="D12" s="87" t="s">
        <v>202</v>
      </c>
      <c r="E12" s="28">
        <v>7.95</v>
      </c>
      <c r="F12" s="31">
        <v>90</v>
      </c>
      <c r="G12" s="17" t="s">
        <v>130</v>
      </c>
      <c r="H12" s="19"/>
    </row>
    <row r="13" spans="1:8" ht="18" customHeight="1" x14ac:dyDescent="0.25">
      <c r="A13" s="17">
        <v>4</v>
      </c>
      <c r="B13" s="17" t="s">
        <v>136</v>
      </c>
      <c r="C13" s="27" t="s">
        <v>310</v>
      </c>
      <c r="D13" s="87" t="s">
        <v>311</v>
      </c>
      <c r="E13" s="28">
        <v>8.82</v>
      </c>
      <c r="F13" s="31">
        <v>90</v>
      </c>
      <c r="G13" s="17" t="s">
        <v>130</v>
      </c>
      <c r="H13" s="19"/>
    </row>
    <row r="14" spans="1:8" ht="18" customHeight="1" x14ac:dyDescent="0.25">
      <c r="A14" s="17">
        <v>5</v>
      </c>
      <c r="B14" s="17" t="s">
        <v>137</v>
      </c>
      <c r="C14" s="27" t="s">
        <v>312</v>
      </c>
      <c r="D14" s="87" t="s">
        <v>206</v>
      </c>
      <c r="E14" s="28">
        <v>7.98</v>
      </c>
      <c r="F14" s="31">
        <v>89</v>
      </c>
      <c r="G14" s="17" t="s">
        <v>131</v>
      </c>
      <c r="H14" s="19"/>
    </row>
    <row r="15" spans="1:8" ht="18" customHeight="1" x14ac:dyDescent="0.25">
      <c r="A15" s="17">
        <v>6</v>
      </c>
      <c r="B15" s="17" t="s">
        <v>138</v>
      </c>
      <c r="C15" s="27" t="s">
        <v>313</v>
      </c>
      <c r="D15" s="87" t="s">
        <v>314</v>
      </c>
      <c r="E15" s="28">
        <v>7.5</v>
      </c>
      <c r="F15" s="31">
        <v>89</v>
      </c>
      <c r="G15" s="17" t="s">
        <v>131</v>
      </c>
      <c r="H15" s="19"/>
    </row>
    <row r="16" spans="1:8" ht="18" customHeight="1" x14ac:dyDescent="0.25">
      <c r="A16" s="17">
        <v>7</v>
      </c>
      <c r="B16" s="17" t="s">
        <v>139</v>
      </c>
      <c r="C16" s="27" t="s">
        <v>315</v>
      </c>
      <c r="D16" s="87" t="s">
        <v>67</v>
      </c>
      <c r="E16" s="28">
        <v>8.0500000000000007</v>
      </c>
      <c r="F16" s="31">
        <v>90</v>
      </c>
      <c r="G16" s="17" t="s">
        <v>130</v>
      </c>
      <c r="H16" s="19"/>
    </row>
    <row r="17" spans="1:8" ht="18" customHeight="1" x14ac:dyDescent="0.25">
      <c r="A17" s="17">
        <v>8</v>
      </c>
      <c r="B17" s="17" t="s">
        <v>140</v>
      </c>
      <c r="C17" s="27" t="s">
        <v>316</v>
      </c>
      <c r="D17" s="87" t="s">
        <v>317</v>
      </c>
      <c r="E17" s="28">
        <v>7.97</v>
      </c>
      <c r="F17" s="31">
        <v>90</v>
      </c>
      <c r="G17" s="17" t="s">
        <v>130</v>
      </c>
      <c r="H17" s="19"/>
    </row>
    <row r="18" spans="1:8" ht="18" customHeight="1" x14ac:dyDescent="0.25">
      <c r="A18" s="17">
        <v>9</v>
      </c>
      <c r="B18" s="17" t="s">
        <v>141</v>
      </c>
      <c r="C18" s="27" t="s">
        <v>275</v>
      </c>
      <c r="D18" s="87" t="s">
        <v>211</v>
      </c>
      <c r="E18" s="28">
        <v>7.78</v>
      </c>
      <c r="F18" s="31">
        <v>90</v>
      </c>
      <c r="G18" s="17" t="s">
        <v>130</v>
      </c>
      <c r="H18" s="19"/>
    </row>
    <row r="19" spans="1:8" ht="18" customHeight="1" x14ac:dyDescent="0.25">
      <c r="A19" s="17">
        <v>10</v>
      </c>
      <c r="B19" s="17" t="s">
        <v>142</v>
      </c>
      <c r="C19" s="27" t="s">
        <v>318</v>
      </c>
      <c r="D19" s="87" t="s">
        <v>319</v>
      </c>
      <c r="E19" s="28">
        <v>7.63</v>
      </c>
      <c r="F19" s="31">
        <v>89</v>
      </c>
      <c r="G19" s="17" t="s">
        <v>131</v>
      </c>
      <c r="H19" s="19"/>
    </row>
    <row r="20" spans="1:8" ht="18" customHeight="1" x14ac:dyDescent="0.25">
      <c r="A20" s="17">
        <v>11</v>
      </c>
      <c r="B20" s="17" t="s">
        <v>143</v>
      </c>
      <c r="C20" s="27" t="s">
        <v>320</v>
      </c>
      <c r="D20" s="87" t="s">
        <v>293</v>
      </c>
      <c r="E20" s="28">
        <v>7.98</v>
      </c>
      <c r="F20" s="31">
        <v>84</v>
      </c>
      <c r="G20" s="17" t="s">
        <v>131</v>
      </c>
      <c r="H20" s="19"/>
    </row>
    <row r="21" spans="1:8" ht="18" customHeight="1" x14ac:dyDescent="0.25">
      <c r="A21" s="17">
        <v>12</v>
      </c>
      <c r="B21" s="29" t="s">
        <v>144</v>
      </c>
      <c r="C21" s="30" t="s">
        <v>321</v>
      </c>
      <c r="D21" s="87" t="s">
        <v>85</v>
      </c>
      <c r="E21" s="28">
        <v>8.0299999999999994</v>
      </c>
      <c r="F21" s="31">
        <v>90</v>
      </c>
      <c r="G21" s="17" t="s">
        <v>130</v>
      </c>
      <c r="H21" s="16"/>
    </row>
    <row r="22" spans="1:8" ht="18" customHeight="1" x14ac:dyDescent="0.25">
      <c r="A22" s="17">
        <v>13</v>
      </c>
      <c r="B22" s="17" t="s">
        <v>145</v>
      </c>
      <c r="C22" s="27" t="s">
        <v>322</v>
      </c>
      <c r="D22" s="87" t="s">
        <v>297</v>
      </c>
      <c r="E22" s="28">
        <v>7.8</v>
      </c>
      <c r="F22" s="31">
        <v>90</v>
      </c>
      <c r="G22" s="17" t="s">
        <v>130</v>
      </c>
      <c r="H22" s="19"/>
    </row>
    <row r="23" spans="1:8" ht="18" customHeight="1" x14ac:dyDescent="0.25">
      <c r="A23" s="17">
        <v>14</v>
      </c>
      <c r="B23" s="17" t="s">
        <v>146</v>
      </c>
      <c r="C23" s="27" t="s">
        <v>323</v>
      </c>
      <c r="D23" s="87" t="s">
        <v>89</v>
      </c>
      <c r="E23" s="28">
        <v>8</v>
      </c>
      <c r="F23" s="31">
        <v>86</v>
      </c>
      <c r="G23" s="17" t="s">
        <v>131</v>
      </c>
      <c r="H23" s="19"/>
    </row>
    <row r="24" spans="1:8" ht="18" customHeight="1" x14ac:dyDescent="0.25">
      <c r="A24" s="17">
        <v>15</v>
      </c>
      <c r="B24" s="17" t="s">
        <v>147</v>
      </c>
      <c r="C24" s="27" t="s">
        <v>324</v>
      </c>
      <c r="D24" s="87" t="s">
        <v>89</v>
      </c>
      <c r="E24" s="28">
        <v>7.78</v>
      </c>
      <c r="F24" s="31">
        <v>89</v>
      </c>
      <c r="G24" s="17" t="s">
        <v>131</v>
      </c>
      <c r="H24" s="19"/>
    </row>
    <row r="25" spans="1:8" ht="18" customHeight="1" x14ac:dyDescent="0.25">
      <c r="A25" s="17">
        <v>16</v>
      </c>
      <c r="B25" s="17" t="s">
        <v>148</v>
      </c>
      <c r="C25" s="27" t="s">
        <v>325</v>
      </c>
      <c r="D25" s="87" t="s">
        <v>326</v>
      </c>
      <c r="E25" s="28">
        <v>8.1300000000000008</v>
      </c>
      <c r="F25" s="31">
        <v>90</v>
      </c>
      <c r="G25" s="17" t="s">
        <v>130</v>
      </c>
      <c r="H25" s="19"/>
    </row>
    <row r="26" spans="1:8" ht="18" customHeight="1" x14ac:dyDescent="0.25">
      <c r="A26" s="17">
        <v>17</v>
      </c>
      <c r="B26" s="17" t="s">
        <v>149</v>
      </c>
      <c r="C26" s="27" t="s">
        <v>327</v>
      </c>
      <c r="D26" s="87" t="s">
        <v>328</v>
      </c>
      <c r="E26" s="28">
        <v>8.32</v>
      </c>
      <c r="F26" s="31">
        <v>86</v>
      </c>
      <c r="G26" s="17" t="s">
        <v>131</v>
      </c>
      <c r="H26" s="19"/>
    </row>
    <row r="27" spans="1:8" ht="18" customHeight="1" x14ac:dyDescent="0.25">
      <c r="A27" s="17">
        <v>18</v>
      </c>
      <c r="B27" s="17" t="s">
        <v>150</v>
      </c>
      <c r="C27" s="27" t="s">
        <v>329</v>
      </c>
      <c r="D27" s="87" t="s">
        <v>306</v>
      </c>
      <c r="E27" s="28">
        <v>7.97</v>
      </c>
      <c r="F27" s="31">
        <v>86</v>
      </c>
      <c r="G27" s="17" t="s">
        <v>131</v>
      </c>
      <c r="H27" s="19"/>
    </row>
    <row r="29" spans="1:8" s="10" customFormat="1" ht="20.25" customHeight="1" x14ac:dyDescent="0.25">
      <c r="B29" s="11" t="s">
        <v>9</v>
      </c>
      <c r="C29" s="12">
        <f>COUNTIF(G10:G27,"Xuất sắc")</f>
        <v>9</v>
      </c>
      <c r="D29" s="65" t="s">
        <v>10</v>
      </c>
      <c r="E29" s="13">
        <f t="shared" ref="E29:E34" si="0">(C29/18)*100</f>
        <v>50</v>
      </c>
      <c r="F29" s="14" t="s">
        <v>11</v>
      </c>
    </row>
    <row r="30" spans="1:8" s="10" customFormat="1" ht="15.75" x14ac:dyDescent="0.25">
      <c r="B30" s="11" t="s">
        <v>12</v>
      </c>
      <c r="C30" s="12">
        <f>COUNTIF(G10:G27,"Tốt")</f>
        <v>8</v>
      </c>
      <c r="D30" s="65" t="s">
        <v>10</v>
      </c>
      <c r="E30" s="13">
        <f t="shared" si="0"/>
        <v>44.444444444444443</v>
      </c>
      <c r="F30" s="14" t="s">
        <v>11</v>
      </c>
    </row>
    <row r="31" spans="1:8" s="10" customFormat="1" ht="15.75" x14ac:dyDescent="0.25">
      <c r="B31" s="11" t="s">
        <v>13</v>
      </c>
      <c r="C31" s="12">
        <f>COUNTIF(G10:G27,"Khá")</f>
        <v>0</v>
      </c>
      <c r="D31" s="65" t="s">
        <v>10</v>
      </c>
      <c r="E31" s="13">
        <f t="shared" si="0"/>
        <v>0</v>
      </c>
      <c r="F31" s="14" t="s">
        <v>11</v>
      </c>
    </row>
    <row r="32" spans="1:8" s="10" customFormat="1" ht="15.75" x14ac:dyDescent="0.25">
      <c r="B32" s="11" t="s">
        <v>14</v>
      </c>
      <c r="C32" s="12">
        <f>COUNTIF(G10:G27,"Trung bình")</f>
        <v>0</v>
      </c>
      <c r="D32" s="65" t="s">
        <v>10</v>
      </c>
      <c r="E32" s="13">
        <f t="shared" si="0"/>
        <v>0</v>
      </c>
      <c r="F32" s="14" t="s">
        <v>11</v>
      </c>
    </row>
    <row r="33" spans="1:8" s="10" customFormat="1" ht="15.75" x14ac:dyDescent="0.25">
      <c r="B33" s="11" t="s">
        <v>15</v>
      </c>
      <c r="C33" s="12">
        <f>COUNTIF(G10:G27,"Yếu")</f>
        <v>1</v>
      </c>
      <c r="D33" s="65" t="s">
        <v>10</v>
      </c>
      <c r="E33" s="13">
        <f t="shared" si="0"/>
        <v>5.5555555555555554</v>
      </c>
      <c r="F33" s="14" t="s">
        <v>11</v>
      </c>
    </row>
    <row r="34" spans="1:8" s="10" customFormat="1" ht="15.75" x14ac:dyDescent="0.25">
      <c r="B34" s="11" t="s">
        <v>16</v>
      </c>
      <c r="C34" s="12">
        <f>COUNTIF(G10:G27,"Kém")</f>
        <v>0</v>
      </c>
      <c r="D34" s="65" t="s">
        <v>10</v>
      </c>
      <c r="E34" s="13">
        <f t="shared" si="0"/>
        <v>0</v>
      </c>
      <c r="F34" s="14" t="s">
        <v>11</v>
      </c>
    </row>
    <row r="35" spans="1:8" s="10" customFormat="1" ht="15.75" x14ac:dyDescent="0.25">
      <c r="B35" s="15" t="s">
        <v>17</v>
      </c>
      <c r="C35" s="54">
        <f>SUM(C29:C34)</f>
        <v>18</v>
      </c>
      <c r="D35" s="60"/>
      <c r="E35" s="54">
        <f>SUM(E29:E34)</f>
        <v>100</v>
      </c>
      <c r="F35" s="14" t="s">
        <v>11</v>
      </c>
    </row>
    <row r="36" spans="1:8" s="10" customFormat="1" x14ac:dyDescent="0.2">
      <c r="C36" s="39"/>
      <c r="D36" s="83"/>
      <c r="E36" s="39"/>
      <c r="F36" s="39"/>
      <c r="G36" s="41"/>
      <c r="H36" s="39"/>
    </row>
    <row r="37" spans="1:8" s="46" customFormat="1" ht="14.25" x14ac:dyDescent="0.2">
      <c r="B37" s="97"/>
      <c r="C37" s="97"/>
      <c r="D37" s="82"/>
      <c r="E37" s="47"/>
      <c r="G37" s="53"/>
      <c r="H37" s="53"/>
    </row>
    <row r="38" spans="1:8" s="33" customFormat="1" ht="12.75" customHeight="1" x14ac:dyDescent="0.25">
      <c r="A38" s="42"/>
      <c r="B38" s="42"/>
      <c r="C38" s="43"/>
      <c r="D38" s="43"/>
      <c r="E38" s="44"/>
      <c r="F38" s="45"/>
      <c r="G38" s="42"/>
      <c r="H38" s="35"/>
    </row>
    <row r="39" spans="1:8" s="33" customFormat="1" ht="12.75" customHeight="1" x14ac:dyDescent="0.25">
      <c r="A39" s="90"/>
      <c r="B39" s="90"/>
      <c r="C39" s="43"/>
      <c r="D39" s="43"/>
      <c r="E39" s="44"/>
      <c r="F39" s="45"/>
      <c r="G39" s="42"/>
      <c r="H39" s="35"/>
    </row>
    <row r="40" spans="1:8" s="33" customFormat="1" ht="12.75" customHeight="1" x14ac:dyDescent="0.25">
      <c r="A40" s="42"/>
      <c r="B40" s="48"/>
      <c r="C40" s="49"/>
      <c r="D40" s="49"/>
      <c r="E40" s="50"/>
      <c r="F40" s="51"/>
      <c r="G40" s="42"/>
      <c r="H40" s="35"/>
    </row>
    <row r="41" spans="1:8" s="33" customFormat="1" ht="15.75" x14ac:dyDescent="0.25">
      <c r="A41" s="42"/>
      <c r="B41" s="48"/>
      <c r="C41" s="49"/>
      <c r="D41" s="49"/>
      <c r="E41" s="50"/>
      <c r="F41" s="51"/>
      <c r="G41" s="42"/>
      <c r="H41" s="35"/>
    </row>
    <row r="42" spans="1:8" s="33" customFormat="1" ht="15.75" x14ac:dyDescent="0.25">
      <c r="A42" s="42"/>
      <c r="B42" s="48"/>
      <c r="C42" s="49"/>
      <c r="D42" s="49"/>
      <c r="E42" s="50"/>
      <c r="F42" s="51"/>
      <c r="G42" s="42"/>
      <c r="H42" s="35"/>
    </row>
    <row r="43" spans="1:8" s="33" customFormat="1" ht="15.75" x14ac:dyDescent="0.25">
      <c r="A43" s="42"/>
      <c r="B43" s="52"/>
      <c r="C43" s="49"/>
      <c r="D43" s="49"/>
      <c r="E43" s="50"/>
      <c r="F43" s="91"/>
      <c r="G43" s="91"/>
      <c r="H43" s="35"/>
    </row>
    <row r="44" spans="1:8" s="33" customFormat="1" ht="15.75" x14ac:dyDescent="0.25">
      <c r="A44" s="10"/>
      <c r="B44" s="10"/>
      <c r="C44" s="38"/>
      <c r="D44" s="38"/>
      <c r="E44" s="39"/>
      <c r="F44" s="39"/>
      <c r="G44" s="40"/>
      <c r="H44" s="39"/>
    </row>
    <row r="45" spans="1:8" s="10" customFormat="1" x14ac:dyDescent="0.2">
      <c r="C45" s="38"/>
      <c r="D45" s="38"/>
      <c r="E45" s="39"/>
      <c r="F45" s="39"/>
      <c r="G45" s="40"/>
      <c r="H45" s="39"/>
    </row>
    <row r="46" spans="1:8" s="10" customFormat="1" x14ac:dyDescent="0.2">
      <c r="C46" s="38"/>
      <c r="D46" s="38"/>
      <c r="E46" s="39"/>
      <c r="F46" s="39"/>
      <c r="G46" s="40"/>
      <c r="H46" s="39"/>
    </row>
    <row r="47" spans="1:8" s="10" customFormat="1" x14ac:dyDescent="0.2">
      <c r="C47" s="38"/>
      <c r="D47" s="38"/>
      <c r="E47" s="39"/>
      <c r="F47" s="39"/>
      <c r="G47" s="40"/>
      <c r="H47" s="39"/>
    </row>
    <row r="48" spans="1:8" s="10" customFormat="1" x14ac:dyDescent="0.2">
      <c r="C48" s="38"/>
      <c r="D48" s="38"/>
      <c r="E48" s="39"/>
      <c r="F48" s="39"/>
      <c r="G48" s="40"/>
      <c r="H48" s="39"/>
    </row>
    <row r="49" spans="3:8" s="10" customFormat="1" x14ac:dyDescent="0.2">
      <c r="C49" s="38"/>
      <c r="D49" s="38"/>
      <c r="E49" s="39"/>
      <c r="F49" s="39"/>
      <c r="G49" s="40"/>
      <c r="H49" s="39"/>
    </row>
    <row r="50" spans="3:8" s="10" customFormat="1" x14ac:dyDescent="0.2">
      <c r="C50" s="38"/>
      <c r="D50" s="38"/>
      <c r="E50" s="39"/>
      <c r="F50" s="39"/>
      <c r="G50" s="40"/>
      <c r="H50" s="39"/>
    </row>
    <row r="51" spans="3:8" s="10" customFormat="1" x14ac:dyDescent="0.2">
      <c r="C51" s="38"/>
      <c r="D51" s="38"/>
      <c r="E51" s="39"/>
      <c r="F51" s="39"/>
      <c r="G51" s="40"/>
      <c r="H51" s="39"/>
    </row>
    <row r="52" spans="3:8" s="10" customFormat="1" x14ac:dyDescent="0.2">
      <c r="C52" s="38"/>
      <c r="D52" s="38"/>
      <c r="E52" s="39"/>
      <c r="F52" s="39"/>
      <c r="G52" s="40"/>
      <c r="H52" s="39"/>
    </row>
    <row r="53" spans="3:8" s="10" customFormat="1" x14ac:dyDescent="0.2">
      <c r="C53" s="38"/>
      <c r="D53" s="38"/>
      <c r="E53" s="39"/>
      <c r="F53" s="39"/>
      <c r="G53" s="40"/>
      <c r="H53" s="39"/>
    </row>
    <row r="54" spans="3:8" s="10" customFormat="1" x14ac:dyDescent="0.2">
      <c r="C54" s="38"/>
      <c r="D54" s="38"/>
      <c r="E54" s="39"/>
      <c r="F54" s="39"/>
      <c r="G54" s="40"/>
      <c r="H54" s="39"/>
    </row>
    <row r="55" spans="3:8" s="10" customFormat="1" x14ac:dyDescent="0.2">
      <c r="C55" s="38"/>
      <c r="D55" s="38"/>
      <c r="E55" s="39"/>
      <c r="F55" s="39"/>
      <c r="G55" s="40"/>
      <c r="H55" s="39"/>
    </row>
    <row r="56" spans="3:8" s="10" customFormat="1" x14ac:dyDescent="0.2">
      <c r="C56" s="38"/>
      <c r="D56" s="38"/>
      <c r="E56" s="39"/>
      <c r="F56" s="39"/>
      <c r="G56" s="40"/>
      <c r="H56" s="39"/>
    </row>
    <row r="57" spans="3:8" s="10" customFormat="1" x14ac:dyDescent="0.2">
      <c r="C57" s="38"/>
      <c r="D57" s="38"/>
      <c r="E57" s="39"/>
      <c r="F57" s="39"/>
      <c r="G57" s="40"/>
      <c r="H57" s="39"/>
    </row>
    <row r="58" spans="3:8" s="10" customFormat="1" x14ac:dyDescent="0.2">
      <c r="C58" s="38"/>
      <c r="D58" s="38"/>
      <c r="E58" s="39"/>
      <c r="F58" s="39"/>
      <c r="G58" s="40"/>
      <c r="H58" s="39"/>
    </row>
    <row r="59" spans="3:8" s="10" customFormat="1" x14ac:dyDescent="0.2">
      <c r="C59" s="38"/>
      <c r="D59" s="38"/>
      <c r="E59" s="39"/>
      <c r="F59" s="39"/>
      <c r="G59" s="40"/>
      <c r="H59" s="39"/>
    </row>
    <row r="60" spans="3:8" s="10" customFormat="1" x14ac:dyDescent="0.2">
      <c r="C60" s="38"/>
      <c r="D60" s="38"/>
      <c r="E60" s="39"/>
      <c r="F60" s="39"/>
      <c r="G60" s="40"/>
      <c r="H60" s="39"/>
    </row>
    <row r="61" spans="3:8" s="10" customFormat="1" x14ac:dyDescent="0.2">
      <c r="C61" s="38"/>
      <c r="D61" s="38"/>
      <c r="E61" s="39"/>
      <c r="F61" s="39"/>
      <c r="G61" s="40"/>
      <c r="H61" s="39"/>
    </row>
    <row r="62" spans="3:8" s="10" customFormat="1" x14ac:dyDescent="0.2">
      <c r="C62" s="38"/>
      <c r="D62" s="38"/>
      <c r="E62" s="39"/>
      <c r="F62" s="39"/>
      <c r="G62" s="40"/>
      <c r="H62" s="39"/>
    </row>
    <row r="63" spans="3:8" s="10" customFormat="1" x14ac:dyDescent="0.2">
      <c r="C63" s="38"/>
      <c r="D63" s="38"/>
      <c r="E63" s="39"/>
      <c r="F63" s="39"/>
      <c r="G63" s="40"/>
      <c r="H63" s="39"/>
    </row>
    <row r="64" spans="3:8" s="10" customFormat="1" x14ac:dyDescent="0.2">
      <c r="C64" s="38"/>
      <c r="D64" s="38"/>
      <c r="E64" s="39"/>
      <c r="F64" s="39"/>
      <c r="G64" s="40"/>
      <c r="H64" s="39"/>
    </row>
    <row r="65" spans="3:8" s="10" customFormat="1" x14ac:dyDescent="0.2">
      <c r="C65" s="38"/>
      <c r="D65" s="38"/>
      <c r="E65" s="39"/>
      <c r="F65" s="39"/>
      <c r="G65" s="40"/>
      <c r="H65" s="39"/>
    </row>
    <row r="66" spans="3:8" s="10" customFormat="1" x14ac:dyDescent="0.2">
      <c r="C66" s="38"/>
      <c r="D66" s="38"/>
      <c r="E66" s="39"/>
      <c r="F66" s="39"/>
      <c r="G66" s="40"/>
      <c r="H66" s="39"/>
    </row>
  </sheetData>
  <mergeCells count="11">
    <mergeCell ref="A7:B7"/>
    <mergeCell ref="A8:B8"/>
    <mergeCell ref="A39:B39"/>
    <mergeCell ref="F43:G43"/>
    <mergeCell ref="A1:C1"/>
    <mergeCell ref="E1:H1"/>
    <mergeCell ref="A2:C2"/>
    <mergeCell ref="E2:H2"/>
    <mergeCell ref="A5:H5"/>
    <mergeCell ref="A6:H6"/>
    <mergeCell ref="B37:C37"/>
  </mergeCells>
  <pageMargins left="0.75" right="0.7" top="0" bottom="0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="98" zoomScaleNormal="98" workbookViewId="0">
      <selection activeCell="J14" sqref="J14"/>
    </sheetView>
  </sheetViews>
  <sheetFormatPr defaultRowHeight="12.75" x14ac:dyDescent="0.2"/>
  <cols>
    <col min="1" max="1" width="5.28515625" style="1" bestFit="1" customWidth="1"/>
    <col min="2" max="2" width="20.28515625" style="1" bestFit="1" customWidth="1"/>
    <col min="3" max="4" width="19" style="38" bestFit="1" customWidth="1"/>
    <col min="5" max="5" width="8" style="9" bestFit="1" customWidth="1"/>
    <col min="6" max="6" width="6.28515625" style="7" bestFit="1" customWidth="1"/>
    <col min="7" max="7" width="11.7109375" style="8" bestFit="1" customWidth="1"/>
    <col min="8" max="8" width="11.7109375" style="7" customWidth="1"/>
    <col min="9" max="9" width="27.28515625" style="1" customWidth="1"/>
    <col min="10" max="10" width="17" style="1" bestFit="1" customWidth="1"/>
    <col min="11" max="11" width="13.5703125" style="1" bestFit="1" customWidth="1"/>
    <col min="12" max="16384" width="9.140625" style="1"/>
  </cols>
  <sheetData>
    <row r="1" spans="1:8" x14ac:dyDescent="0.2">
      <c r="A1" s="92" t="s">
        <v>330</v>
      </c>
      <c r="B1" s="92"/>
      <c r="C1" s="92"/>
      <c r="D1" s="39"/>
      <c r="E1" s="93" t="s">
        <v>1</v>
      </c>
      <c r="F1" s="93"/>
      <c r="G1" s="93"/>
      <c r="H1" s="93"/>
    </row>
    <row r="2" spans="1:8" x14ac:dyDescent="0.2">
      <c r="A2" s="93" t="s">
        <v>0</v>
      </c>
      <c r="B2" s="93"/>
      <c r="C2" s="93"/>
      <c r="D2" s="55"/>
      <c r="E2" s="93" t="s">
        <v>2</v>
      </c>
      <c r="F2" s="93"/>
      <c r="G2" s="93"/>
      <c r="H2" s="93"/>
    </row>
    <row r="3" spans="1:8" ht="15.75" x14ac:dyDescent="0.25">
      <c r="A3" s="2"/>
      <c r="B3" s="2"/>
      <c r="C3" s="34"/>
      <c r="D3" s="34"/>
      <c r="E3" s="4"/>
      <c r="F3" s="4"/>
      <c r="G3" s="5"/>
      <c r="H3" s="4"/>
    </row>
    <row r="4" spans="1:8" ht="15.75" x14ac:dyDescent="0.25">
      <c r="A4" s="2"/>
      <c r="B4" s="2" t="s">
        <v>331</v>
      </c>
      <c r="C4" s="34"/>
      <c r="D4" s="34"/>
      <c r="E4" s="4"/>
      <c r="F4" s="4"/>
      <c r="G4" s="5"/>
      <c r="H4" s="4"/>
    </row>
    <row r="5" spans="1:8" ht="15.75" x14ac:dyDescent="0.25">
      <c r="A5" s="95" t="s">
        <v>3</v>
      </c>
      <c r="B5" s="95"/>
      <c r="C5" s="95"/>
      <c r="D5" s="95"/>
      <c r="E5" s="95"/>
      <c r="F5" s="95"/>
      <c r="G5" s="95"/>
      <c r="H5" s="95"/>
    </row>
    <row r="6" spans="1:8" ht="15.75" x14ac:dyDescent="0.25">
      <c r="A6" s="96" t="s">
        <v>257</v>
      </c>
      <c r="B6" s="96"/>
      <c r="C6" s="96"/>
      <c r="D6" s="96"/>
      <c r="E6" s="96"/>
      <c r="F6" s="96"/>
      <c r="G6" s="96"/>
      <c r="H6" s="96"/>
    </row>
    <row r="7" spans="1:8" ht="15.75" x14ac:dyDescent="0.25">
      <c r="A7" s="88" t="s">
        <v>152</v>
      </c>
      <c r="B7" s="88"/>
      <c r="C7" s="34"/>
      <c r="D7" s="34"/>
      <c r="E7" s="4"/>
      <c r="F7" s="4"/>
      <c r="G7" s="5"/>
      <c r="H7" s="4"/>
    </row>
    <row r="8" spans="1:8" ht="15.75" x14ac:dyDescent="0.25">
      <c r="A8" s="89" t="s">
        <v>262</v>
      </c>
      <c r="B8" s="89"/>
      <c r="C8" s="34"/>
      <c r="D8" s="34"/>
      <c r="E8" s="4"/>
      <c r="F8" s="4"/>
      <c r="G8" s="5"/>
      <c r="H8" s="4"/>
    </row>
    <row r="9" spans="1:8" ht="15.75" x14ac:dyDescent="0.25">
      <c r="A9" s="2"/>
      <c r="B9" s="2"/>
      <c r="C9" s="34"/>
      <c r="D9" s="34"/>
      <c r="E9" s="4"/>
      <c r="F9" s="4"/>
      <c r="G9" s="5"/>
      <c r="H9" s="4"/>
    </row>
    <row r="10" spans="1:8" ht="26.25" customHeight="1" x14ac:dyDescent="0.2">
      <c r="A10" s="20" t="s">
        <v>4</v>
      </c>
      <c r="B10" s="20" t="s">
        <v>5</v>
      </c>
      <c r="C10" s="20" t="s">
        <v>250</v>
      </c>
      <c r="D10" s="20" t="s">
        <v>251</v>
      </c>
      <c r="E10" s="21" t="s">
        <v>249</v>
      </c>
      <c r="F10" s="22" t="s">
        <v>6</v>
      </c>
      <c r="G10" s="22" t="s">
        <v>7</v>
      </c>
      <c r="H10" s="23" t="s">
        <v>8</v>
      </c>
    </row>
    <row r="11" spans="1:8" ht="15.75" x14ac:dyDescent="0.25">
      <c r="A11" s="17">
        <v>1</v>
      </c>
      <c r="B11" s="24" t="s">
        <v>153</v>
      </c>
      <c r="C11" s="25" t="s">
        <v>190</v>
      </c>
      <c r="D11" s="26" t="s">
        <v>51</v>
      </c>
      <c r="E11" s="66">
        <v>6.99</v>
      </c>
      <c r="F11" s="18">
        <v>79</v>
      </c>
      <c r="G11" s="17" t="s">
        <v>258</v>
      </c>
      <c r="H11" s="72"/>
    </row>
    <row r="12" spans="1:8" ht="15.75" x14ac:dyDescent="0.25">
      <c r="A12" s="17">
        <v>2</v>
      </c>
      <c r="B12" s="24" t="s">
        <v>256</v>
      </c>
      <c r="C12" s="25" t="s">
        <v>191</v>
      </c>
      <c r="D12" s="26" t="s">
        <v>51</v>
      </c>
      <c r="E12" s="66">
        <v>1.76</v>
      </c>
      <c r="F12" s="18">
        <v>47</v>
      </c>
      <c r="G12" s="17" t="s">
        <v>261</v>
      </c>
      <c r="H12" s="72"/>
    </row>
    <row r="13" spans="1:8" ht="15.75" x14ac:dyDescent="0.25">
      <c r="A13" s="17">
        <v>3</v>
      </c>
      <c r="B13" s="24" t="s">
        <v>154</v>
      </c>
      <c r="C13" s="25" t="s">
        <v>192</v>
      </c>
      <c r="D13" s="26" t="s">
        <v>193</v>
      </c>
      <c r="E13" s="66">
        <v>7.57</v>
      </c>
      <c r="F13" s="18">
        <v>91</v>
      </c>
      <c r="G13" s="17" t="s">
        <v>130</v>
      </c>
      <c r="H13" s="73"/>
    </row>
    <row r="14" spans="1:8" ht="15.75" x14ac:dyDescent="0.25">
      <c r="A14" s="17">
        <v>4</v>
      </c>
      <c r="B14" s="24" t="s">
        <v>155</v>
      </c>
      <c r="C14" s="25" t="s">
        <v>194</v>
      </c>
      <c r="D14" s="26" t="s">
        <v>195</v>
      </c>
      <c r="E14" s="66">
        <v>8.48</v>
      </c>
      <c r="F14" s="18">
        <v>81</v>
      </c>
      <c r="G14" s="17" t="s">
        <v>131</v>
      </c>
      <c r="H14" s="73"/>
    </row>
    <row r="15" spans="1:8" ht="15.75" x14ac:dyDescent="0.25">
      <c r="A15" s="17">
        <v>5</v>
      </c>
      <c r="B15" s="24" t="s">
        <v>156</v>
      </c>
      <c r="C15" s="25" t="s">
        <v>196</v>
      </c>
      <c r="D15" s="26" t="s">
        <v>53</v>
      </c>
      <c r="E15" s="66">
        <v>8.36</v>
      </c>
      <c r="F15" s="18">
        <v>80</v>
      </c>
      <c r="G15" s="17" t="s">
        <v>131</v>
      </c>
      <c r="H15" s="73"/>
    </row>
    <row r="16" spans="1:8" ht="15.75" x14ac:dyDescent="0.25">
      <c r="A16" s="17">
        <v>6</v>
      </c>
      <c r="B16" s="24" t="s">
        <v>157</v>
      </c>
      <c r="C16" s="25" t="s">
        <v>197</v>
      </c>
      <c r="D16" s="26" t="s">
        <v>53</v>
      </c>
      <c r="E16" s="66">
        <v>8.3699999999999992</v>
      </c>
      <c r="F16" s="18">
        <v>92</v>
      </c>
      <c r="G16" s="17" t="s">
        <v>130</v>
      </c>
      <c r="H16" s="73"/>
    </row>
    <row r="17" spans="1:8" ht="15.75" x14ac:dyDescent="0.25">
      <c r="A17" s="17">
        <v>7</v>
      </c>
      <c r="B17" s="24" t="s">
        <v>158</v>
      </c>
      <c r="C17" s="25" t="s">
        <v>198</v>
      </c>
      <c r="D17" s="26" t="s">
        <v>199</v>
      </c>
      <c r="E17" s="9">
        <v>8.4600000000000009</v>
      </c>
      <c r="F17" s="18">
        <v>89</v>
      </c>
      <c r="G17" s="17" t="s">
        <v>131</v>
      </c>
      <c r="H17" s="73"/>
    </row>
    <row r="18" spans="1:8" ht="15.75" x14ac:dyDescent="0.25">
      <c r="A18" s="17">
        <v>8</v>
      </c>
      <c r="B18" s="24" t="s">
        <v>159</v>
      </c>
      <c r="C18" s="25" t="s">
        <v>200</v>
      </c>
      <c r="D18" s="26" t="s">
        <v>57</v>
      </c>
      <c r="E18" s="66">
        <v>7.23</v>
      </c>
      <c r="F18" s="18">
        <v>92</v>
      </c>
      <c r="G18" s="17" t="s">
        <v>130</v>
      </c>
      <c r="H18" s="73"/>
    </row>
    <row r="19" spans="1:8" ht="15.75" x14ac:dyDescent="0.25">
      <c r="A19" s="17">
        <v>9</v>
      </c>
      <c r="B19" s="24" t="s">
        <v>160</v>
      </c>
      <c r="C19" s="25" t="s">
        <v>84</v>
      </c>
      <c r="D19" s="26" t="s">
        <v>57</v>
      </c>
      <c r="E19" s="66">
        <v>8.1300000000000008</v>
      </c>
      <c r="F19" s="18">
        <v>80</v>
      </c>
      <c r="G19" s="17" t="s">
        <v>131</v>
      </c>
      <c r="H19" s="73"/>
    </row>
    <row r="20" spans="1:8" ht="15.75" x14ac:dyDescent="0.25">
      <c r="A20" s="17">
        <v>10</v>
      </c>
      <c r="B20" s="24" t="s">
        <v>161</v>
      </c>
      <c r="C20" s="25" t="s">
        <v>201</v>
      </c>
      <c r="D20" s="26" t="s">
        <v>202</v>
      </c>
      <c r="E20" s="66">
        <v>7.72</v>
      </c>
      <c r="F20" s="18">
        <v>80</v>
      </c>
      <c r="G20" s="17" t="s">
        <v>131</v>
      </c>
      <c r="H20" s="73"/>
    </row>
    <row r="21" spans="1:8" ht="15.75" x14ac:dyDescent="0.25">
      <c r="A21" s="17">
        <v>11</v>
      </c>
      <c r="B21" s="24" t="s">
        <v>162</v>
      </c>
      <c r="C21" s="25" t="s">
        <v>203</v>
      </c>
      <c r="D21" s="26" t="s">
        <v>202</v>
      </c>
      <c r="E21" s="66">
        <v>7.98</v>
      </c>
      <c r="F21" s="18">
        <v>90</v>
      </c>
      <c r="G21" s="17" t="s">
        <v>130</v>
      </c>
      <c r="H21" s="73"/>
    </row>
    <row r="22" spans="1:8" ht="15.75" x14ac:dyDescent="0.25">
      <c r="A22" s="17">
        <v>12</v>
      </c>
      <c r="B22" s="24" t="s">
        <v>163</v>
      </c>
      <c r="C22" s="25" t="s">
        <v>204</v>
      </c>
      <c r="D22" s="26" t="s">
        <v>100</v>
      </c>
      <c r="E22" s="66">
        <v>7.62</v>
      </c>
      <c r="F22" s="18">
        <v>80</v>
      </c>
      <c r="G22" s="17" t="s">
        <v>131</v>
      </c>
      <c r="H22" s="73"/>
    </row>
    <row r="23" spans="1:8" ht="15.75" x14ac:dyDescent="0.25">
      <c r="A23" s="17">
        <v>13</v>
      </c>
      <c r="B23" s="24" t="s">
        <v>164</v>
      </c>
      <c r="C23" s="25" t="s">
        <v>205</v>
      </c>
      <c r="D23" s="26" t="s">
        <v>206</v>
      </c>
      <c r="E23" s="67">
        <v>7.46</v>
      </c>
      <c r="F23" s="18">
        <v>64</v>
      </c>
      <c r="G23" s="17" t="s">
        <v>259</v>
      </c>
      <c r="H23" s="73"/>
    </row>
    <row r="24" spans="1:8" ht="15.75" x14ac:dyDescent="0.25">
      <c r="A24" s="17">
        <v>14</v>
      </c>
      <c r="B24" s="24" t="s">
        <v>165</v>
      </c>
      <c r="C24" s="25" t="s">
        <v>207</v>
      </c>
      <c r="D24" s="26" t="s">
        <v>67</v>
      </c>
      <c r="E24" s="66">
        <v>7.51</v>
      </c>
      <c r="F24" s="18">
        <v>81</v>
      </c>
      <c r="G24" s="17" t="s">
        <v>131</v>
      </c>
      <c r="H24" s="73"/>
    </row>
    <row r="25" spans="1:8" ht="15.75" x14ac:dyDescent="0.25">
      <c r="A25" s="17">
        <v>15</v>
      </c>
      <c r="B25" s="24" t="s">
        <v>166</v>
      </c>
      <c r="C25" s="25" t="s">
        <v>208</v>
      </c>
      <c r="D25" s="26" t="s">
        <v>209</v>
      </c>
      <c r="E25" s="66">
        <v>5.3</v>
      </c>
      <c r="F25" s="18">
        <v>69</v>
      </c>
      <c r="G25" s="17" t="s">
        <v>258</v>
      </c>
      <c r="H25" s="73"/>
    </row>
    <row r="26" spans="1:8" ht="15.75" x14ac:dyDescent="0.25">
      <c r="A26" s="17">
        <v>16</v>
      </c>
      <c r="B26" s="24" t="s">
        <v>168</v>
      </c>
      <c r="C26" s="25" t="s">
        <v>212</v>
      </c>
      <c r="D26" s="26" t="s">
        <v>213</v>
      </c>
      <c r="E26" s="66">
        <v>5.36</v>
      </c>
      <c r="F26" s="18">
        <v>77</v>
      </c>
      <c r="G26" s="17" t="s">
        <v>258</v>
      </c>
      <c r="H26" s="73"/>
    </row>
    <row r="27" spans="1:8" ht="15.75" x14ac:dyDescent="0.25">
      <c r="A27" s="17">
        <v>17</v>
      </c>
      <c r="B27" s="24" t="s">
        <v>167</v>
      </c>
      <c r="C27" s="25" t="s">
        <v>210</v>
      </c>
      <c r="D27" s="26" t="s">
        <v>211</v>
      </c>
      <c r="E27" s="66">
        <v>6.98</v>
      </c>
      <c r="F27" s="18">
        <v>75</v>
      </c>
      <c r="G27" s="17" t="s">
        <v>258</v>
      </c>
      <c r="H27" s="73"/>
    </row>
    <row r="28" spans="1:8" ht="15.75" x14ac:dyDescent="0.25">
      <c r="A28" s="17">
        <v>18</v>
      </c>
      <c r="B28" s="24" t="s">
        <v>253</v>
      </c>
      <c r="C28" s="25" t="s">
        <v>254</v>
      </c>
      <c r="D28" s="26" t="s">
        <v>255</v>
      </c>
      <c r="E28" s="66">
        <v>0.16</v>
      </c>
      <c r="F28" s="18">
        <v>40</v>
      </c>
      <c r="G28" s="17" t="s">
        <v>261</v>
      </c>
      <c r="H28" s="73"/>
    </row>
    <row r="29" spans="1:8" ht="15.75" x14ac:dyDescent="0.25">
      <c r="A29" s="17">
        <v>19</v>
      </c>
      <c r="B29" s="24" t="s">
        <v>169</v>
      </c>
      <c r="C29" s="25" t="s">
        <v>214</v>
      </c>
      <c r="D29" s="26" t="s">
        <v>215</v>
      </c>
      <c r="E29" s="66">
        <v>8.94</v>
      </c>
      <c r="F29" s="18">
        <v>81</v>
      </c>
      <c r="G29" s="17" t="s">
        <v>131</v>
      </c>
      <c r="H29" s="73"/>
    </row>
    <row r="30" spans="1:8" ht="15.75" x14ac:dyDescent="0.25">
      <c r="A30" s="17">
        <v>20</v>
      </c>
      <c r="B30" s="24" t="s">
        <v>170</v>
      </c>
      <c r="C30" s="25" t="s">
        <v>216</v>
      </c>
      <c r="D30" s="26" t="s">
        <v>217</v>
      </c>
      <c r="E30" s="85">
        <v>7</v>
      </c>
      <c r="F30" s="18">
        <v>80</v>
      </c>
      <c r="G30" s="17" t="s">
        <v>131</v>
      </c>
      <c r="H30" s="73"/>
    </row>
    <row r="31" spans="1:8" ht="15.75" x14ac:dyDescent="0.25">
      <c r="A31" s="17">
        <v>21</v>
      </c>
      <c r="B31" s="24" t="s">
        <v>171</v>
      </c>
      <c r="C31" s="25" t="s">
        <v>218</v>
      </c>
      <c r="D31" s="26" t="s">
        <v>219</v>
      </c>
      <c r="E31" s="66">
        <v>8.5500000000000007</v>
      </c>
      <c r="F31" s="18">
        <v>83</v>
      </c>
      <c r="G31" s="17" t="s">
        <v>131</v>
      </c>
      <c r="H31" s="73"/>
    </row>
    <row r="32" spans="1:8" ht="15.75" x14ac:dyDescent="0.25">
      <c r="A32" s="17">
        <v>22</v>
      </c>
      <c r="B32" s="24" t="s">
        <v>172</v>
      </c>
      <c r="C32" s="25" t="s">
        <v>220</v>
      </c>
      <c r="D32" s="26" t="s">
        <v>219</v>
      </c>
      <c r="E32" s="66">
        <v>7.91</v>
      </c>
      <c r="F32" s="18">
        <v>75</v>
      </c>
      <c r="G32" s="17" t="s">
        <v>258</v>
      </c>
      <c r="H32" s="73"/>
    </row>
    <row r="33" spans="1:8" ht="15.75" x14ac:dyDescent="0.25">
      <c r="A33" s="17">
        <v>23</v>
      </c>
      <c r="B33" s="24" t="s">
        <v>173</v>
      </c>
      <c r="C33" s="25" t="s">
        <v>221</v>
      </c>
      <c r="D33" s="26" t="s">
        <v>222</v>
      </c>
      <c r="E33" s="66">
        <v>7.88</v>
      </c>
      <c r="F33" s="18">
        <v>80</v>
      </c>
      <c r="G33" s="17" t="s">
        <v>131</v>
      </c>
      <c r="H33" s="73"/>
    </row>
    <row r="34" spans="1:8" ht="15.75" x14ac:dyDescent="0.25">
      <c r="A34" s="17">
        <v>24</v>
      </c>
      <c r="B34" s="24" t="s">
        <v>174</v>
      </c>
      <c r="C34" s="25" t="s">
        <v>223</v>
      </c>
      <c r="D34" s="26" t="s">
        <v>224</v>
      </c>
      <c r="E34" s="66">
        <v>7.89</v>
      </c>
      <c r="F34" s="18">
        <v>82</v>
      </c>
      <c r="G34" s="17" t="s">
        <v>131</v>
      </c>
      <c r="H34" s="73"/>
    </row>
    <row r="35" spans="1:8" ht="15.75" x14ac:dyDescent="0.25">
      <c r="A35" s="17">
        <v>25</v>
      </c>
      <c r="B35" s="24" t="s">
        <v>175</v>
      </c>
      <c r="C35" s="25" t="s">
        <v>225</v>
      </c>
      <c r="D35" s="26" t="s">
        <v>226</v>
      </c>
      <c r="E35" s="66">
        <v>7.81</v>
      </c>
      <c r="F35" s="18">
        <v>82</v>
      </c>
      <c r="G35" s="17" t="s">
        <v>131</v>
      </c>
      <c r="H35" s="73"/>
    </row>
    <row r="36" spans="1:8" ht="15.75" x14ac:dyDescent="0.25">
      <c r="A36" s="17">
        <v>26</v>
      </c>
      <c r="B36" s="24" t="s">
        <v>176</v>
      </c>
      <c r="C36" s="25" t="s">
        <v>72</v>
      </c>
      <c r="D36" s="26" t="s">
        <v>227</v>
      </c>
      <c r="E36" s="66">
        <v>7.06</v>
      </c>
      <c r="F36" s="18">
        <v>93</v>
      </c>
      <c r="G36" s="17" t="s">
        <v>130</v>
      </c>
      <c r="H36" s="73"/>
    </row>
    <row r="37" spans="1:8" ht="15.75" x14ac:dyDescent="0.25">
      <c r="A37" s="17">
        <v>27</v>
      </c>
      <c r="B37" s="24" t="s">
        <v>177</v>
      </c>
      <c r="C37" s="25" t="s">
        <v>228</v>
      </c>
      <c r="D37" s="26" t="s">
        <v>229</v>
      </c>
      <c r="E37" s="66">
        <v>7.72</v>
      </c>
      <c r="F37" s="18">
        <v>82</v>
      </c>
      <c r="G37" s="17" t="s">
        <v>131</v>
      </c>
      <c r="H37" s="73"/>
    </row>
    <row r="38" spans="1:8" ht="15.75" x14ac:dyDescent="0.25">
      <c r="A38" s="17">
        <v>28</v>
      </c>
      <c r="B38" s="24" t="s">
        <v>178</v>
      </c>
      <c r="C38" s="25" t="s">
        <v>230</v>
      </c>
      <c r="D38" s="26" t="s">
        <v>231</v>
      </c>
      <c r="E38" s="66">
        <v>7.93</v>
      </c>
      <c r="F38" s="18">
        <v>80</v>
      </c>
      <c r="G38" s="17" t="s">
        <v>131</v>
      </c>
      <c r="H38" s="73"/>
    </row>
    <row r="39" spans="1:8" ht="15.75" x14ac:dyDescent="0.25">
      <c r="A39" s="17">
        <v>29</v>
      </c>
      <c r="B39" s="24" t="s">
        <v>179</v>
      </c>
      <c r="C39" s="25" t="s">
        <v>232</v>
      </c>
      <c r="D39" s="26" t="s">
        <v>233</v>
      </c>
      <c r="E39" s="67">
        <v>7.23</v>
      </c>
      <c r="F39" s="18">
        <v>80</v>
      </c>
      <c r="G39" s="17" t="s">
        <v>131</v>
      </c>
      <c r="H39" s="73"/>
    </row>
    <row r="40" spans="1:8" ht="15.75" x14ac:dyDescent="0.25">
      <c r="A40" s="17">
        <v>30</v>
      </c>
      <c r="B40" s="24" t="s">
        <v>180</v>
      </c>
      <c r="C40" s="25" t="s">
        <v>234</v>
      </c>
      <c r="D40" s="26" t="s">
        <v>235</v>
      </c>
      <c r="E40" s="66">
        <v>8.24</v>
      </c>
      <c r="F40" s="18">
        <v>81</v>
      </c>
      <c r="G40" s="17" t="s">
        <v>131</v>
      </c>
      <c r="H40" s="73"/>
    </row>
    <row r="41" spans="1:8" ht="15.75" x14ac:dyDescent="0.25">
      <c r="A41" s="17">
        <v>31</v>
      </c>
      <c r="B41" s="24" t="s">
        <v>181</v>
      </c>
      <c r="C41" s="25" t="s">
        <v>236</v>
      </c>
      <c r="D41" s="26" t="s">
        <v>85</v>
      </c>
      <c r="E41" s="66">
        <v>8.18</v>
      </c>
      <c r="F41" s="18">
        <v>80</v>
      </c>
      <c r="G41" s="17" t="s">
        <v>131</v>
      </c>
      <c r="H41" s="73"/>
    </row>
    <row r="42" spans="1:8" ht="15.75" x14ac:dyDescent="0.25">
      <c r="A42" s="17">
        <v>32</v>
      </c>
      <c r="B42" s="24" t="s">
        <v>182</v>
      </c>
      <c r="C42" s="25" t="s">
        <v>237</v>
      </c>
      <c r="D42" s="26" t="s">
        <v>85</v>
      </c>
      <c r="E42" s="66">
        <v>8.4</v>
      </c>
      <c r="F42" s="18">
        <v>92</v>
      </c>
      <c r="G42" s="17" t="s">
        <v>130</v>
      </c>
      <c r="H42" s="73"/>
    </row>
    <row r="43" spans="1:8" ht="15.75" x14ac:dyDescent="0.25">
      <c r="A43" s="17">
        <v>33</v>
      </c>
      <c r="B43" s="24" t="s">
        <v>183</v>
      </c>
      <c r="C43" s="25" t="s">
        <v>204</v>
      </c>
      <c r="D43" s="26" t="s">
        <v>238</v>
      </c>
      <c r="E43" s="66">
        <v>7.64</v>
      </c>
      <c r="F43" s="18">
        <v>82</v>
      </c>
      <c r="G43" s="17" t="s">
        <v>131</v>
      </c>
      <c r="H43" s="73"/>
    </row>
    <row r="44" spans="1:8" ht="15.75" x14ac:dyDescent="0.25">
      <c r="A44" s="17">
        <v>34</v>
      </c>
      <c r="B44" s="24" t="s">
        <v>184</v>
      </c>
      <c r="C44" s="25" t="s">
        <v>239</v>
      </c>
      <c r="D44" s="26" t="s">
        <v>240</v>
      </c>
      <c r="E44" s="66">
        <v>8.6199999999999992</v>
      </c>
      <c r="F44" s="18">
        <v>80</v>
      </c>
      <c r="G44" s="17" t="s">
        <v>131</v>
      </c>
      <c r="H44" s="73"/>
    </row>
    <row r="45" spans="1:8" ht="15.75" x14ac:dyDescent="0.25">
      <c r="A45" s="17">
        <v>35</v>
      </c>
      <c r="B45" s="24" t="s">
        <v>185</v>
      </c>
      <c r="C45" s="25" t="s">
        <v>241</v>
      </c>
      <c r="D45" s="26" t="s">
        <v>242</v>
      </c>
      <c r="E45" s="66">
        <v>7.87</v>
      </c>
      <c r="F45" s="18">
        <v>83</v>
      </c>
      <c r="G45" s="17" t="s">
        <v>131</v>
      </c>
      <c r="H45" s="73"/>
    </row>
    <row r="46" spans="1:8" ht="15.75" x14ac:dyDescent="0.25">
      <c r="A46" s="17">
        <v>36</v>
      </c>
      <c r="B46" s="24" t="s">
        <v>186</v>
      </c>
      <c r="C46" s="25" t="s">
        <v>243</v>
      </c>
      <c r="D46" s="26" t="s">
        <v>89</v>
      </c>
      <c r="E46" s="66">
        <v>7.65</v>
      </c>
      <c r="F46" s="18">
        <v>92</v>
      </c>
      <c r="G46" s="17" t="s">
        <v>130</v>
      </c>
      <c r="H46" s="73"/>
    </row>
    <row r="47" spans="1:8" ht="15.75" x14ac:dyDescent="0.25">
      <c r="A47" s="17">
        <v>37</v>
      </c>
      <c r="B47" s="24" t="s">
        <v>187</v>
      </c>
      <c r="C47" s="25" t="s">
        <v>244</v>
      </c>
      <c r="D47" s="26" t="s">
        <v>245</v>
      </c>
      <c r="E47" s="66">
        <v>7.34</v>
      </c>
      <c r="F47" s="18">
        <v>80</v>
      </c>
      <c r="G47" s="17" t="s">
        <v>131</v>
      </c>
      <c r="H47" s="73"/>
    </row>
    <row r="48" spans="1:8" ht="15.75" x14ac:dyDescent="0.25">
      <c r="A48" s="17">
        <v>38</v>
      </c>
      <c r="B48" s="24" t="s">
        <v>188</v>
      </c>
      <c r="C48" s="25" t="s">
        <v>246</v>
      </c>
      <c r="D48" s="26" t="s">
        <v>95</v>
      </c>
      <c r="E48" s="66">
        <v>6.95</v>
      </c>
      <c r="F48" s="18">
        <v>72</v>
      </c>
      <c r="G48" s="17" t="s">
        <v>258</v>
      </c>
      <c r="H48" s="73"/>
    </row>
    <row r="49" spans="1:8" ht="15.75" x14ac:dyDescent="0.25">
      <c r="A49" s="17">
        <v>39</v>
      </c>
      <c r="B49" s="24" t="s">
        <v>189</v>
      </c>
      <c r="C49" s="25" t="s">
        <v>247</v>
      </c>
      <c r="D49" s="26" t="s">
        <v>248</v>
      </c>
      <c r="E49" s="66">
        <v>8.0299999999999994</v>
      </c>
      <c r="F49" s="18">
        <v>90</v>
      </c>
      <c r="G49" s="17" t="s">
        <v>130</v>
      </c>
      <c r="H49" s="73"/>
    </row>
    <row r="51" spans="1:8" s="10" customFormat="1" ht="15.75" x14ac:dyDescent="0.25">
      <c r="B51" s="11" t="s">
        <v>9</v>
      </c>
      <c r="C51" s="12">
        <f>COUNTIF(G11:G49,"Xuất sắc")</f>
        <v>8</v>
      </c>
      <c r="D51" s="76" t="s">
        <v>10</v>
      </c>
      <c r="E51" s="13">
        <f t="shared" ref="E51:E56" si="0">(C51/39)*100</f>
        <v>20.512820512820511</v>
      </c>
      <c r="F51" s="14" t="s">
        <v>11</v>
      </c>
    </row>
    <row r="52" spans="1:8" s="10" customFormat="1" ht="15.75" x14ac:dyDescent="0.25">
      <c r="B52" s="11" t="s">
        <v>12</v>
      </c>
      <c r="C52" s="12">
        <f>COUNTIF(G11:G49,"Tốt")</f>
        <v>22</v>
      </c>
      <c r="D52" s="76" t="s">
        <v>10</v>
      </c>
      <c r="E52" s="13">
        <f t="shared" si="0"/>
        <v>56.410256410256409</v>
      </c>
      <c r="F52" s="14" t="s">
        <v>11</v>
      </c>
    </row>
    <row r="53" spans="1:8" s="10" customFormat="1" ht="15.75" x14ac:dyDescent="0.25">
      <c r="B53" s="11" t="s">
        <v>13</v>
      </c>
      <c r="C53" s="12">
        <f>COUNTIF(G11:G49,"Khá")</f>
        <v>6</v>
      </c>
      <c r="D53" s="76" t="s">
        <v>10</v>
      </c>
      <c r="E53" s="13">
        <f t="shared" si="0"/>
        <v>15.384615384615385</v>
      </c>
      <c r="F53" s="14" t="s">
        <v>11</v>
      </c>
    </row>
    <row r="54" spans="1:8" s="10" customFormat="1" ht="15.75" x14ac:dyDescent="0.25">
      <c r="B54" s="11" t="s">
        <v>14</v>
      </c>
      <c r="C54" s="12">
        <f>COUNTIF(G11:G49,"Trung bình")</f>
        <v>1</v>
      </c>
      <c r="D54" s="76" t="s">
        <v>10</v>
      </c>
      <c r="E54" s="13">
        <f t="shared" si="0"/>
        <v>2.5641025641025639</v>
      </c>
      <c r="F54" s="14" t="s">
        <v>11</v>
      </c>
    </row>
    <row r="55" spans="1:8" s="10" customFormat="1" ht="15.75" x14ac:dyDescent="0.25">
      <c r="B55" s="11" t="s">
        <v>15</v>
      </c>
      <c r="C55" s="12">
        <f>COUNTIF(G11:G49,"Yếu")</f>
        <v>2</v>
      </c>
      <c r="D55" s="76" t="s">
        <v>10</v>
      </c>
      <c r="E55" s="13">
        <f t="shared" si="0"/>
        <v>5.1282051282051277</v>
      </c>
      <c r="F55" s="14" t="s">
        <v>11</v>
      </c>
    </row>
    <row r="56" spans="1:8" s="10" customFormat="1" ht="15.75" x14ac:dyDescent="0.25">
      <c r="B56" s="11" t="s">
        <v>16</v>
      </c>
      <c r="C56" s="12">
        <f>COUNTIF(G11:G49,"Kém")</f>
        <v>0</v>
      </c>
      <c r="D56" s="76" t="s">
        <v>10</v>
      </c>
      <c r="E56" s="13">
        <f t="shared" si="0"/>
        <v>0</v>
      </c>
      <c r="F56" s="14" t="s">
        <v>11</v>
      </c>
    </row>
    <row r="57" spans="1:8" s="10" customFormat="1" ht="15.75" x14ac:dyDescent="0.25">
      <c r="B57" s="15" t="s">
        <v>17</v>
      </c>
      <c r="C57" s="54">
        <f>SUM(C51:C56)</f>
        <v>39</v>
      </c>
      <c r="D57" s="77"/>
      <c r="E57" s="54">
        <f>SUM(E51:E56)</f>
        <v>100</v>
      </c>
      <c r="F57" s="13"/>
      <c r="G57" s="79"/>
    </row>
    <row r="58" spans="1:8" s="10" customFormat="1" x14ac:dyDescent="0.2">
      <c r="C58" s="71"/>
      <c r="D58" s="71"/>
      <c r="E58" s="71"/>
      <c r="F58" s="71"/>
      <c r="G58" s="41"/>
      <c r="H58" s="71"/>
    </row>
    <row r="59" spans="1:8" s="33" customFormat="1" ht="12.75" customHeight="1" x14ac:dyDescent="0.25">
      <c r="A59" s="70"/>
      <c r="B59" s="70"/>
      <c r="C59" s="43"/>
      <c r="D59" s="43"/>
      <c r="E59" s="44"/>
      <c r="F59" s="45"/>
      <c r="G59" s="70"/>
      <c r="H59" s="35"/>
    </row>
    <row r="60" spans="1:8" s="46" customFormat="1" ht="14.25" x14ac:dyDescent="0.2">
      <c r="B60" s="97"/>
      <c r="C60" s="97"/>
      <c r="E60" s="97"/>
      <c r="F60" s="97"/>
      <c r="G60" s="97"/>
      <c r="H60" s="97"/>
    </row>
    <row r="61" spans="1:8" s="33" customFormat="1" ht="12.75" customHeight="1" x14ac:dyDescent="0.25">
      <c r="A61" s="42"/>
      <c r="B61" s="42"/>
      <c r="C61" s="43"/>
      <c r="D61" s="43"/>
      <c r="E61" s="44"/>
      <c r="F61" s="45"/>
      <c r="G61" s="42"/>
      <c r="H61" s="35"/>
    </row>
    <row r="62" spans="1:8" s="33" customFormat="1" ht="12.75" customHeight="1" x14ac:dyDescent="0.25">
      <c r="A62" s="90"/>
      <c r="B62" s="90"/>
      <c r="C62" s="43"/>
      <c r="D62" s="43"/>
      <c r="E62" s="44"/>
      <c r="F62" s="45"/>
      <c r="G62" s="42"/>
      <c r="H62" s="35"/>
    </row>
    <row r="63" spans="1:8" s="33" customFormat="1" ht="12.75" customHeight="1" x14ac:dyDescent="0.25">
      <c r="A63" s="42"/>
      <c r="B63" s="48"/>
      <c r="C63" s="49"/>
      <c r="D63" s="49"/>
      <c r="E63" s="50"/>
      <c r="F63" s="51"/>
      <c r="G63" s="42"/>
      <c r="H63" s="35"/>
    </row>
    <row r="64" spans="1:8" s="33" customFormat="1" ht="15.75" x14ac:dyDescent="0.25">
      <c r="A64" s="42"/>
      <c r="B64" s="48"/>
      <c r="C64" s="49"/>
      <c r="D64" s="49"/>
      <c r="E64" s="50"/>
      <c r="F64" s="51"/>
      <c r="G64" s="42"/>
      <c r="H64" s="35"/>
    </row>
    <row r="65" spans="1:8" s="33" customFormat="1" ht="15.75" x14ac:dyDescent="0.25">
      <c r="A65" s="42"/>
      <c r="B65" s="48"/>
      <c r="C65" s="49"/>
      <c r="D65" s="49"/>
      <c r="E65" s="50"/>
      <c r="F65" s="51"/>
      <c r="G65" s="42"/>
      <c r="H65" s="35"/>
    </row>
    <row r="66" spans="1:8" s="33" customFormat="1" ht="15.75" x14ac:dyDescent="0.25">
      <c r="A66" s="42"/>
      <c r="B66" s="52"/>
      <c r="C66" s="49"/>
      <c r="D66" s="49"/>
      <c r="E66" s="50"/>
      <c r="F66" s="91"/>
      <c r="G66" s="91"/>
      <c r="H66" s="35"/>
    </row>
    <row r="67" spans="1:8" s="33" customFormat="1" ht="15.75" x14ac:dyDescent="0.25">
      <c r="A67" s="10"/>
      <c r="B67" s="10"/>
      <c r="C67" s="38"/>
      <c r="D67" s="38"/>
      <c r="E67" s="39"/>
      <c r="F67" s="39"/>
      <c r="G67" s="40"/>
      <c r="H67" s="39"/>
    </row>
    <row r="68" spans="1:8" s="10" customFormat="1" x14ac:dyDescent="0.2">
      <c r="C68" s="38"/>
      <c r="D68" s="38"/>
      <c r="E68" s="39"/>
      <c r="F68" s="39"/>
      <c r="G68" s="40"/>
      <c r="H68" s="39"/>
    </row>
    <row r="69" spans="1:8" s="10" customFormat="1" x14ac:dyDescent="0.2">
      <c r="C69" s="38"/>
      <c r="D69" s="38"/>
      <c r="E69" s="39"/>
      <c r="F69" s="39"/>
      <c r="G69" s="40"/>
      <c r="H69" s="39"/>
    </row>
    <row r="70" spans="1:8" s="10" customFormat="1" x14ac:dyDescent="0.2">
      <c r="C70" s="38"/>
      <c r="D70" s="38"/>
      <c r="E70" s="39"/>
      <c r="F70" s="39"/>
      <c r="G70" s="40"/>
      <c r="H70" s="39"/>
    </row>
    <row r="71" spans="1:8" s="10" customFormat="1" x14ac:dyDescent="0.2">
      <c r="C71" s="38"/>
      <c r="D71" s="38"/>
      <c r="E71" s="39"/>
      <c r="F71" s="39"/>
      <c r="G71" s="40"/>
      <c r="H71" s="39"/>
    </row>
    <row r="72" spans="1:8" s="10" customFormat="1" x14ac:dyDescent="0.2">
      <c r="C72" s="38"/>
      <c r="D72" s="38"/>
      <c r="E72" s="39"/>
      <c r="F72" s="39"/>
      <c r="G72" s="40"/>
      <c r="H72" s="39"/>
    </row>
    <row r="73" spans="1:8" s="10" customFormat="1" x14ac:dyDescent="0.2">
      <c r="C73" s="38"/>
      <c r="D73" s="38"/>
      <c r="E73" s="39"/>
      <c r="F73" s="39"/>
      <c r="G73" s="40"/>
      <c r="H73" s="39"/>
    </row>
    <row r="74" spans="1:8" s="10" customFormat="1" x14ac:dyDescent="0.2">
      <c r="C74" s="38"/>
      <c r="D74" s="38"/>
      <c r="E74" s="39"/>
      <c r="F74" s="39"/>
      <c r="G74" s="40"/>
      <c r="H74" s="39"/>
    </row>
    <row r="75" spans="1:8" s="10" customFormat="1" x14ac:dyDescent="0.2">
      <c r="C75" s="38"/>
      <c r="D75" s="38"/>
      <c r="E75" s="39"/>
      <c r="F75" s="39"/>
      <c r="G75" s="40"/>
      <c r="H75" s="39"/>
    </row>
  </sheetData>
  <mergeCells count="12">
    <mergeCell ref="A7:B7"/>
    <mergeCell ref="A8:B8"/>
    <mergeCell ref="A62:B62"/>
    <mergeCell ref="F66:G66"/>
    <mergeCell ref="A1:C1"/>
    <mergeCell ref="E1:H1"/>
    <mergeCell ref="A2:C2"/>
    <mergeCell ref="E2:H2"/>
    <mergeCell ref="A5:H5"/>
    <mergeCell ref="A6:H6"/>
    <mergeCell ref="E60:H60"/>
    <mergeCell ref="B60:C60"/>
  </mergeCells>
  <pageMargins left="0.37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40" zoomScale="98" zoomScaleNormal="98" workbookViewId="0">
      <selection activeCell="I55" sqref="I55"/>
    </sheetView>
  </sheetViews>
  <sheetFormatPr defaultRowHeight="12.75" x14ac:dyDescent="0.2"/>
  <cols>
    <col min="1" max="1" width="5.28515625" style="10" bestFit="1" customWidth="1"/>
    <col min="2" max="2" width="20.7109375" style="10" bestFit="1" customWidth="1"/>
    <col min="3" max="3" width="18.140625" style="38" bestFit="1" customWidth="1"/>
    <col min="4" max="4" width="9.28515625" style="38" customWidth="1"/>
    <col min="5" max="5" width="7.85546875" style="58" bestFit="1" customWidth="1"/>
    <col min="6" max="6" width="6" style="58" bestFit="1" customWidth="1"/>
    <col min="7" max="7" width="11.7109375" style="40" bestFit="1" customWidth="1"/>
    <col min="8" max="8" width="20" style="58" customWidth="1"/>
    <col min="9" max="9" width="18.85546875" style="10" customWidth="1"/>
    <col min="10" max="10" width="9.140625" style="10"/>
    <col min="11" max="11" width="25.42578125" style="10" bestFit="1" customWidth="1"/>
    <col min="12" max="16384" width="9.140625" style="10"/>
  </cols>
  <sheetData>
    <row r="1" spans="1:8" x14ac:dyDescent="0.2">
      <c r="A1" s="98" t="s">
        <v>330</v>
      </c>
      <c r="B1" s="98"/>
      <c r="C1" s="98"/>
      <c r="D1" s="83"/>
      <c r="E1" s="99" t="s">
        <v>1</v>
      </c>
      <c r="F1" s="99"/>
      <c r="G1" s="99"/>
      <c r="H1" s="99"/>
    </row>
    <row r="2" spans="1:8" x14ac:dyDescent="0.2">
      <c r="A2" s="99" t="s">
        <v>0</v>
      </c>
      <c r="B2" s="99"/>
      <c r="C2" s="99"/>
      <c r="D2" s="84"/>
      <c r="E2" s="99" t="s">
        <v>2</v>
      </c>
      <c r="F2" s="99"/>
      <c r="G2" s="99"/>
      <c r="H2" s="99"/>
    </row>
    <row r="3" spans="1:8" ht="15.75" x14ac:dyDescent="0.25">
      <c r="A3" s="33"/>
      <c r="B3" s="33"/>
      <c r="C3" s="34"/>
      <c r="D3" s="34"/>
      <c r="E3" s="35"/>
      <c r="F3" s="35"/>
      <c r="G3" s="36"/>
      <c r="H3" s="35"/>
    </row>
    <row r="4" spans="1:8" ht="15.75" x14ac:dyDescent="0.25">
      <c r="A4" s="33"/>
      <c r="B4" s="33" t="s">
        <v>331</v>
      </c>
      <c r="C4" s="34"/>
      <c r="D4" s="34"/>
      <c r="E4" s="35"/>
      <c r="F4" s="35"/>
      <c r="G4" s="36"/>
      <c r="H4" s="35"/>
    </row>
    <row r="5" spans="1:8" ht="15.75" x14ac:dyDescent="0.25">
      <c r="A5" s="100" t="s">
        <v>3</v>
      </c>
      <c r="B5" s="100"/>
      <c r="C5" s="100"/>
      <c r="D5" s="100"/>
      <c r="E5" s="100"/>
      <c r="F5" s="100"/>
      <c r="G5" s="100"/>
      <c r="H5" s="100"/>
    </row>
    <row r="6" spans="1:8" ht="15.75" x14ac:dyDescent="0.25">
      <c r="A6" s="101" t="s">
        <v>257</v>
      </c>
      <c r="B6" s="101"/>
      <c r="C6" s="101"/>
      <c r="D6" s="101"/>
      <c r="E6" s="101"/>
      <c r="F6" s="101"/>
      <c r="G6" s="101"/>
      <c r="H6" s="101"/>
    </row>
    <row r="7" spans="1:8" ht="15.75" x14ac:dyDescent="0.25">
      <c r="A7" s="89" t="s">
        <v>18</v>
      </c>
      <c r="B7" s="89"/>
      <c r="C7" s="34"/>
      <c r="D7" s="34"/>
      <c r="E7" s="35"/>
      <c r="F7" s="35"/>
      <c r="G7" s="36"/>
      <c r="H7" s="35"/>
    </row>
    <row r="8" spans="1:8" ht="15.75" x14ac:dyDescent="0.25">
      <c r="A8" s="89" t="s">
        <v>252</v>
      </c>
      <c r="B8" s="89"/>
      <c r="C8" s="34"/>
      <c r="D8" s="34"/>
      <c r="E8" s="35"/>
      <c r="F8" s="35"/>
      <c r="G8" s="36"/>
      <c r="H8" s="35"/>
    </row>
    <row r="9" spans="1:8" ht="15.75" x14ac:dyDescent="0.25">
      <c r="A9" s="33"/>
      <c r="B9" s="33"/>
      <c r="C9" s="34"/>
      <c r="D9" s="34"/>
      <c r="E9" s="35"/>
      <c r="F9" s="35"/>
      <c r="G9" s="36"/>
      <c r="H9" s="35"/>
    </row>
    <row r="10" spans="1:8" ht="20.25" customHeight="1" x14ac:dyDescent="0.2">
      <c r="A10" s="21" t="s">
        <v>4</v>
      </c>
      <c r="B10" s="21" t="s">
        <v>5</v>
      </c>
      <c r="C10" s="21" t="s">
        <v>250</v>
      </c>
      <c r="D10" s="21" t="s">
        <v>251</v>
      </c>
      <c r="E10" s="21" t="s">
        <v>249</v>
      </c>
      <c r="F10" s="37" t="s">
        <v>6</v>
      </c>
      <c r="G10" s="37" t="s">
        <v>7</v>
      </c>
      <c r="H10" s="37" t="s">
        <v>8</v>
      </c>
    </row>
    <row r="11" spans="1:8" ht="21.75" customHeight="1" x14ac:dyDescent="0.2">
      <c r="A11" s="31">
        <v>1</v>
      </c>
      <c r="B11" s="31" t="s">
        <v>19</v>
      </c>
      <c r="C11" s="27" t="s">
        <v>264</v>
      </c>
      <c r="D11" s="86" t="s">
        <v>51</v>
      </c>
      <c r="E11" s="74">
        <v>5.9</v>
      </c>
      <c r="F11" s="31">
        <v>85</v>
      </c>
      <c r="G11" s="31" t="s">
        <v>131</v>
      </c>
      <c r="H11" s="32"/>
    </row>
    <row r="12" spans="1:8" ht="21.75" customHeight="1" x14ac:dyDescent="0.2">
      <c r="A12" s="31">
        <v>2</v>
      </c>
      <c r="B12" s="31" t="s">
        <v>20</v>
      </c>
      <c r="C12" s="30" t="s">
        <v>265</v>
      </c>
      <c r="D12" s="86" t="s">
        <v>266</v>
      </c>
      <c r="E12" s="75">
        <v>6.47</v>
      </c>
      <c r="F12" s="31">
        <v>87</v>
      </c>
      <c r="G12" s="31" t="s">
        <v>131</v>
      </c>
      <c r="H12" s="32"/>
    </row>
    <row r="13" spans="1:8" ht="21.75" customHeight="1" x14ac:dyDescent="0.2">
      <c r="A13" s="31">
        <v>3</v>
      </c>
      <c r="B13" s="31" t="s">
        <v>21</v>
      </c>
      <c r="C13" s="27" t="s">
        <v>267</v>
      </c>
      <c r="D13" s="86" t="s">
        <v>199</v>
      </c>
      <c r="E13" s="75">
        <v>7.13</v>
      </c>
      <c r="F13" s="31">
        <v>87</v>
      </c>
      <c r="G13" s="31" t="s">
        <v>131</v>
      </c>
      <c r="H13" s="32"/>
    </row>
    <row r="14" spans="1:8" ht="21.75" customHeight="1" x14ac:dyDescent="0.2">
      <c r="A14" s="31">
        <v>4</v>
      </c>
      <c r="B14" s="31" t="s">
        <v>22</v>
      </c>
      <c r="C14" s="27" t="s">
        <v>268</v>
      </c>
      <c r="D14" s="86" t="s">
        <v>269</v>
      </c>
      <c r="E14" s="74">
        <v>7.1</v>
      </c>
      <c r="F14" s="31">
        <v>89</v>
      </c>
      <c r="G14" s="31" t="s">
        <v>131</v>
      </c>
      <c r="H14" s="32"/>
    </row>
    <row r="15" spans="1:8" ht="21.75" customHeight="1" x14ac:dyDescent="0.2">
      <c r="A15" s="31">
        <v>5</v>
      </c>
      <c r="B15" s="31" t="s">
        <v>23</v>
      </c>
      <c r="C15" s="27" t="s">
        <v>270</v>
      </c>
      <c r="D15" s="86" t="s">
        <v>269</v>
      </c>
      <c r="E15" s="75">
        <v>6.03</v>
      </c>
      <c r="F15" s="31">
        <v>84</v>
      </c>
      <c r="G15" s="31" t="s">
        <v>131</v>
      </c>
      <c r="H15" s="32"/>
    </row>
    <row r="16" spans="1:8" ht="21.75" customHeight="1" x14ac:dyDescent="0.2">
      <c r="A16" s="31">
        <v>6</v>
      </c>
      <c r="B16" s="31" t="s">
        <v>24</v>
      </c>
      <c r="C16" s="27" t="s">
        <v>271</v>
      </c>
      <c r="D16" s="86" t="s">
        <v>100</v>
      </c>
      <c r="E16" s="75">
        <v>5.87</v>
      </c>
      <c r="F16" s="31">
        <v>93</v>
      </c>
      <c r="G16" s="31" t="s">
        <v>130</v>
      </c>
      <c r="H16" s="32"/>
    </row>
    <row r="17" spans="1:8" ht="21.75" customHeight="1" x14ac:dyDescent="0.2">
      <c r="A17" s="31">
        <v>7</v>
      </c>
      <c r="B17" s="31" t="s">
        <v>25</v>
      </c>
      <c r="C17" s="27" t="s">
        <v>272</v>
      </c>
      <c r="D17" s="86" t="s">
        <v>206</v>
      </c>
      <c r="E17" s="75">
        <v>6.27</v>
      </c>
      <c r="F17" s="31">
        <v>93</v>
      </c>
      <c r="G17" s="31" t="s">
        <v>130</v>
      </c>
      <c r="H17" s="32"/>
    </row>
    <row r="18" spans="1:8" ht="21.75" customHeight="1" x14ac:dyDescent="0.2">
      <c r="A18" s="31">
        <v>8</v>
      </c>
      <c r="B18" s="31" t="s">
        <v>26</v>
      </c>
      <c r="C18" s="30" t="s">
        <v>273</v>
      </c>
      <c r="D18" s="86" t="s">
        <v>274</v>
      </c>
      <c r="E18" s="74">
        <v>8.1999999999999993</v>
      </c>
      <c r="F18" s="31">
        <v>94</v>
      </c>
      <c r="G18" s="31" t="s">
        <v>130</v>
      </c>
      <c r="H18" s="32"/>
    </row>
    <row r="19" spans="1:8" ht="21.75" customHeight="1" x14ac:dyDescent="0.2">
      <c r="A19" s="31">
        <v>9</v>
      </c>
      <c r="B19" s="31" t="s">
        <v>27</v>
      </c>
      <c r="C19" s="27" t="s">
        <v>275</v>
      </c>
      <c r="D19" s="86" t="s">
        <v>63</v>
      </c>
      <c r="E19" s="75">
        <v>6.37</v>
      </c>
      <c r="F19" s="31">
        <v>87</v>
      </c>
      <c r="G19" s="31" t="s">
        <v>131</v>
      </c>
      <c r="H19" s="32"/>
    </row>
    <row r="20" spans="1:8" ht="21.75" customHeight="1" x14ac:dyDescent="0.2">
      <c r="A20" s="31">
        <v>10</v>
      </c>
      <c r="B20" s="31" t="s">
        <v>28</v>
      </c>
      <c r="C20" s="30" t="s">
        <v>276</v>
      </c>
      <c r="D20" s="86" t="s">
        <v>277</v>
      </c>
      <c r="E20" s="74">
        <v>6.6</v>
      </c>
      <c r="F20" s="31">
        <v>83</v>
      </c>
      <c r="G20" s="31" t="s">
        <v>131</v>
      </c>
      <c r="H20" s="32"/>
    </row>
    <row r="21" spans="1:8" ht="21.75" customHeight="1" x14ac:dyDescent="0.2">
      <c r="A21" s="31">
        <v>11</v>
      </c>
      <c r="B21" s="31" t="s">
        <v>29</v>
      </c>
      <c r="C21" s="27" t="s">
        <v>278</v>
      </c>
      <c r="D21" s="86" t="s">
        <v>279</v>
      </c>
      <c r="E21" s="74">
        <v>6</v>
      </c>
      <c r="F21" s="31">
        <v>86</v>
      </c>
      <c r="G21" s="31" t="s">
        <v>131</v>
      </c>
      <c r="H21" s="32"/>
    </row>
    <row r="22" spans="1:8" ht="21.75" customHeight="1" x14ac:dyDescent="0.2">
      <c r="A22" s="31">
        <v>12</v>
      </c>
      <c r="B22" s="31" t="s">
        <v>30</v>
      </c>
      <c r="C22" s="27" t="s">
        <v>280</v>
      </c>
      <c r="D22" s="86" t="s">
        <v>281</v>
      </c>
      <c r="E22" s="74">
        <v>6.3</v>
      </c>
      <c r="F22" s="31">
        <v>90</v>
      </c>
      <c r="G22" s="31" t="s">
        <v>130</v>
      </c>
      <c r="H22" s="32"/>
    </row>
    <row r="23" spans="1:8" ht="21.75" customHeight="1" x14ac:dyDescent="0.2">
      <c r="A23" s="31">
        <v>13</v>
      </c>
      <c r="B23" s="31" t="s">
        <v>31</v>
      </c>
      <c r="C23" s="27" t="s">
        <v>282</v>
      </c>
      <c r="D23" s="86" t="s">
        <v>211</v>
      </c>
      <c r="E23" s="74">
        <v>7.9</v>
      </c>
      <c r="F23" s="31">
        <v>92</v>
      </c>
      <c r="G23" s="31" t="s">
        <v>130</v>
      </c>
      <c r="H23" s="32"/>
    </row>
    <row r="24" spans="1:8" ht="21.75" customHeight="1" x14ac:dyDescent="0.2">
      <c r="A24" s="31">
        <v>14</v>
      </c>
      <c r="B24" s="31" t="s">
        <v>32</v>
      </c>
      <c r="C24" s="30" t="s">
        <v>283</v>
      </c>
      <c r="D24" s="86" t="s">
        <v>211</v>
      </c>
      <c r="E24" s="75">
        <v>6.13</v>
      </c>
      <c r="F24" s="31">
        <v>92</v>
      </c>
      <c r="G24" s="31" t="s">
        <v>130</v>
      </c>
      <c r="H24" s="32"/>
    </row>
    <row r="25" spans="1:8" ht="21.75" customHeight="1" x14ac:dyDescent="0.2">
      <c r="A25" s="31">
        <v>15</v>
      </c>
      <c r="B25" s="31" t="s">
        <v>33</v>
      </c>
      <c r="C25" s="27" t="s">
        <v>284</v>
      </c>
      <c r="D25" s="86" t="s">
        <v>255</v>
      </c>
      <c r="E25" s="74">
        <v>6.4</v>
      </c>
      <c r="F25" s="31">
        <v>73</v>
      </c>
      <c r="G25" s="31" t="s">
        <v>258</v>
      </c>
      <c r="H25" s="32"/>
    </row>
    <row r="26" spans="1:8" ht="21.75" customHeight="1" x14ac:dyDescent="0.2">
      <c r="A26" s="31">
        <v>16</v>
      </c>
      <c r="B26" s="31" t="s">
        <v>34</v>
      </c>
      <c r="C26" s="27" t="s">
        <v>285</v>
      </c>
      <c r="D26" s="86" t="s">
        <v>213</v>
      </c>
      <c r="E26" s="74">
        <v>6.1</v>
      </c>
      <c r="F26" s="31">
        <v>73</v>
      </c>
      <c r="G26" s="31" t="s">
        <v>258</v>
      </c>
      <c r="H26" s="32"/>
    </row>
    <row r="27" spans="1:8" ht="21.75" customHeight="1" x14ac:dyDescent="0.2">
      <c r="A27" s="31">
        <v>17</v>
      </c>
      <c r="B27" s="31" t="s">
        <v>35</v>
      </c>
      <c r="C27" s="30" t="s">
        <v>286</v>
      </c>
      <c r="D27" s="86" t="s">
        <v>219</v>
      </c>
      <c r="E27" s="74">
        <v>6.9</v>
      </c>
      <c r="F27" s="31">
        <v>80</v>
      </c>
      <c r="G27" s="31" t="s">
        <v>131</v>
      </c>
      <c r="H27" s="32"/>
    </row>
    <row r="28" spans="1:8" ht="21.75" customHeight="1" x14ac:dyDescent="0.2">
      <c r="A28" s="31">
        <v>18</v>
      </c>
      <c r="B28" s="31" t="s">
        <v>36</v>
      </c>
      <c r="C28" s="27" t="s">
        <v>287</v>
      </c>
      <c r="D28" s="86" t="s">
        <v>75</v>
      </c>
      <c r="E28" s="75">
        <v>6.03</v>
      </c>
      <c r="F28" s="31">
        <v>84</v>
      </c>
      <c r="G28" s="31" t="s">
        <v>131</v>
      </c>
      <c r="H28" s="32"/>
    </row>
    <row r="29" spans="1:8" ht="21.75" customHeight="1" x14ac:dyDescent="0.2">
      <c r="A29" s="31">
        <v>19</v>
      </c>
      <c r="B29" s="31" t="s">
        <v>37</v>
      </c>
      <c r="C29" s="27" t="s">
        <v>288</v>
      </c>
      <c r="D29" s="86" t="s">
        <v>79</v>
      </c>
      <c r="E29" s="74">
        <v>8.1</v>
      </c>
      <c r="F29" s="31">
        <v>83</v>
      </c>
      <c r="G29" s="31" t="s">
        <v>131</v>
      </c>
      <c r="H29" s="32"/>
    </row>
    <row r="30" spans="1:8" ht="21.75" customHeight="1" x14ac:dyDescent="0.2">
      <c r="A30" s="31">
        <v>20</v>
      </c>
      <c r="B30" s="31" t="s">
        <v>38</v>
      </c>
      <c r="C30" s="27" t="s">
        <v>289</v>
      </c>
      <c r="D30" s="86" t="s">
        <v>229</v>
      </c>
      <c r="E30" s="75">
        <v>6.23</v>
      </c>
      <c r="F30" s="31">
        <v>94</v>
      </c>
      <c r="G30" s="31" t="s">
        <v>130</v>
      </c>
      <c r="H30" s="32"/>
    </row>
    <row r="31" spans="1:8" ht="21.75" customHeight="1" x14ac:dyDescent="0.2">
      <c r="A31" s="31">
        <v>21</v>
      </c>
      <c r="B31" s="31" t="s">
        <v>39</v>
      </c>
      <c r="C31" s="27" t="s">
        <v>290</v>
      </c>
      <c r="D31" s="86" t="s">
        <v>291</v>
      </c>
      <c r="E31" s="74">
        <v>7.3</v>
      </c>
      <c r="F31" s="31">
        <v>81</v>
      </c>
      <c r="G31" s="31" t="s">
        <v>131</v>
      </c>
      <c r="H31" s="32"/>
    </row>
    <row r="32" spans="1:8" ht="21.75" customHeight="1" x14ac:dyDescent="0.2">
      <c r="A32" s="31">
        <v>22</v>
      </c>
      <c r="B32" s="31" t="s">
        <v>40</v>
      </c>
      <c r="C32" s="27" t="s">
        <v>292</v>
      </c>
      <c r="D32" s="86" t="s">
        <v>293</v>
      </c>
      <c r="E32" s="75">
        <v>6.77</v>
      </c>
      <c r="F32" s="31">
        <v>85</v>
      </c>
      <c r="G32" s="31" t="s">
        <v>131</v>
      </c>
      <c r="H32" s="32"/>
    </row>
    <row r="33" spans="1:8" ht="21.75" customHeight="1" x14ac:dyDescent="0.2">
      <c r="A33" s="31">
        <v>23</v>
      </c>
      <c r="B33" s="31" t="s">
        <v>41</v>
      </c>
      <c r="C33" s="27" t="s">
        <v>294</v>
      </c>
      <c r="D33" s="86" t="s">
        <v>81</v>
      </c>
      <c r="E33" s="74">
        <v>6.1</v>
      </c>
      <c r="F33" s="31">
        <v>92</v>
      </c>
      <c r="G33" s="31" t="s">
        <v>130</v>
      </c>
      <c r="H33" s="32"/>
    </row>
    <row r="34" spans="1:8" ht="21.75" customHeight="1" x14ac:dyDescent="0.2">
      <c r="A34" s="31">
        <v>24</v>
      </c>
      <c r="B34" s="31" t="s">
        <v>42</v>
      </c>
      <c r="C34" s="30" t="s">
        <v>295</v>
      </c>
      <c r="D34" s="86" t="s">
        <v>85</v>
      </c>
      <c r="E34" s="74">
        <v>3.6</v>
      </c>
      <c r="F34" s="31">
        <v>71</v>
      </c>
      <c r="G34" s="31" t="s">
        <v>258</v>
      </c>
      <c r="H34" s="32"/>
    </row>
    <row r="35" spans="1:8" ht="21.75" customHeight="1" x14ac:dyDescent="0.2">
      <c r="A35" s="31">
        <v>25</v>
      </c>
      <c r="B35" s="31" t="s">
        <v>43</v>
      </c>
      <c r="C35" s="27" t="s">
        <v>296</v>
      </c>
      <c r="D35" s="86" t="s">
        <v>297</v>
      </c>
      <c r="E35" s="75">
        <v>6.93</v>
      </c>
      <c r="F35" s="31">
        <v>85</v>
      </c>
      <c r="G35" s="31" t="s">
        <v>131</v>
      </c>
      <c r="H35" s="32"/>
    </row>
    <row r="36" spans="1:8" ht="21.75" customHeight="1" x14ac:dyDescent="0.2">
      <c r="A36" s="31">
        <v>26</v>
      </c>
      <c r="B36" s="31" t="s">
        <v>44</v>
      </c>
      <c r="C36" s="30" t="s">
        <v>298</v>
      </c>
      <c r="D36" s="86" t="s">
        <v>299</v>
      </c>
      <c r="E36" s="75">
        <v>5.07</v>
      </c>
      <c r="F36" s="31">
        <v>79</v>
      </c>
      <c r="G36" s="31" t="s">
        <v>258</v>
      </c>
      <c r="H36" s="32"/>
    </row>
    <row r="37" spans="1:8" ht="21.75" customHeight="1" x14ac:dyDescent="0.2">
      <c r="A37" s="31">
        <v>27</v>
      </c>
      <c r="B37" s="31" t="s">
        <v>45</v>
      </c>
      <c r="C37" s="27" t="s">
        <v>300</v>
      </c>
      <c r="D37" s="86" t="s">
        <v>89</v>
      </c>
      <c r="E37" s="75">
        <v>6.07</v>
      </c>
      <c r="F37" s="31">
        <v>83</v>
      </c>
      <c r="G37" s="31" t="s">
        <v>131</v>
      </c>
      <c r="H37" s="32"/>
    </row>
    <row r="38" spans="1:8" ht="21.75" customHeight="1" x14ac:dyDescent="0.2">
      <c r="A38" s="31">
        <v>28</v>
      </c>
      <c r="B38" s="31" t="s">
        <v>46</v>
      </c>
      <c r="C38" s="27" t="s">
        <v>301</v>
      </c>
      <c r="D38" s="86" t="s">
        <v>302</v>
      </c>
      <c r="E38" s="75">
        <v>6.73</v>
      </c>
      <c r="F38" s="31">
        <v>90</v>
      </c>
      <c r="G38" s="31" t="s">
        <v>130</v>
      </c>
      <c r="H38" s="32"/>
    </row>
    <row r="39" spans="1:8" ht="21.75" customHeight="1" x14ac:dyDescent="0.2">
      <c r="A39" s="31">
        <v>29</v>
      </c>
      <c r="B39" s="31" t="s">
        <v>47</v>
      </c>
      <c r="C39" s="27" t="s">
        <v>303</v>
      </c>
      <c r="D39" s="86" t="s">
        <v>304</v>
      </c>
      <c r="E39" s="75">
        <v>6.07</v>
      </c>
      <c r="F39" s="31">
        <v>85</v>
      </c>
      <c r="G39" s="31" t="s">
        <v>131</v>
      </c>
      <c r="H39" s="32"/>
    </row>
    <row r="40" spans="1:8" ht="21.75" customHeight="1" x14ac:dyDescent="0.2">
      <c r="A40" s="31">
        <v>30</v>
      </c>
      <c r="B40" s="31" t="s">
        <v>48</v>
      </c>
      <c r="C40" s="27" t="s">
        <v>305</v>
      </c>
      <c r="D40" s="86" t="s">
        <v>306</v>
      </c>
      <c r="E40" s="74">
        <v>6.5</v>
      </c>
      <c r="F40" s="31">
        <v>88</v>
      </c>
      <c r="G40" s="31" t="s">
        <v>131</v>
      </c>
      <c r="H40" s="32"/>
    </row>
    <row r="41" spans="1:8" x14ac:dyDescent="0.2">
      <c r="G41" s="10"/>
    </row>
    <row r="43" spans="1:8" x14ac:dyDescent="0.2">
      <c r="E43" s="71"/>
      <c r="F43" s="71"/>
      <c r="H43" s="71"/>
    </row>
    <row r="44" spans="1:8" ht="15.75" x14ac:dyDescent="0.25">
      <c r="B44" s="11" t="s">
        <v>9</v>
      </c>
      <c r="C44" s="12">
        <f>COUNTIF(G11:G40,"Xuất sắc")</f>
        <v>9</v>
      </c>
      <c r="D44" s="76" t="s">
        <v>10</v>
      </c>
      <c r="E44" s="13">
        <f t="shared" ref="E44:E49" si="0">(C44/30)*100</f>
        <v>30</v>
      </c>
      <c r="F44" s="14" t="s">
        <v>11</v>
      </c>
      <c r="H44" s="10"/>
    </row>
    <row r="45" spans="1:8" ht="15.75" x14ac:dyDescent="0.25">
      <c r="B45" s="11" t="s">
        <v>12</v>
      </c>
      <c r="C45" s="12">
        <f>COUNTIF(G11:G40,"Tốt")</f>
        <v>17</v>
      </c>
      <c r="D45" s="76" t="s">
        <v>10</v>
      </c>
      <c r="E45" s="13">
        <f t="shared" si="0"/>
        <v>56.666666666666664</v>
      </c>
      <c r="F45" s="14" t="s">
        <v>11</v>
      </c>
      <c r="H45" s="10"/>
    </row>
    <row r="46" spans="1:8" ht="15.75" x14ac:dyDescent="0.25">
      <c r="B46" s="11" t="s">
        <v>13</v>
      </c>
      <c r="C46" s="12">
        <f>COUNTIF(G11:G40,"Khá")</f>
        <v>4</v>
      </c>
      <c r="D46" s="76" t="s">
        <v>10</v>
      </c>
      <c r="E46" s="13">
        <f t="shared" si="0"/>
        <v>13.333333333333334</v>
      </c>
      <c r="F46" s="14" t="s">
        <v>11</v>
      </c>
      <c r="H46" s="10"/>
    </row>
    <row r="47" spans="1:8" ht="15.75" x14ac:dyDescent="0.25">
      <c r="B47" s="11" t="s">
        <v>14</v>
      </c>
      <c r="C47" s="12">
        <f>COUNTIF(G11:G40,"Trung bình")</f>
        <v>0</v>
      </c>
      <c r="D47" s="76" t="s">
        <v>10</v>
      </c>
      <c r="E47" s="13">
        <f t="shared" si="0"/>
        <v>0</v>
      </c>
      <c r="F47" s="14" t="s">
        <v>11</v>
      </c>
      <c r="H47" s="10"/>
    </row>
    <row r="48" spans="1:8" ht="15.75" x14ac:dyDescent="0.25">
      <c r="B48" s="11" t="s">
        <v>15</v>
      </c>
      <c r="C48" s="12">
        <f>COUNTIF(G11:G40,"Yếu")</f>
        <v>0</v>
      </c>
      <c r="D48" s="76" t="s">
        <v>10</v>
      </c>
      <c r="E48" s="13">
        <f t="shared" si="0"/>
        <v>0</v>
      </c>
      <c r="F48" s="14" t="s">
        <v>11</v>
      </c>
      <c r="H48" s="10"/>
    </row>
    <row r="49" spans="1:8" ht="15.75" x14ac:dyDescent="0.25">
      <c r="B49" s="11" t="s">
        <v>16</v>
      </c>
      <c r="C49" s="12">
        <f>COUNTIF(G11:G40,"Kém")</f>
        <v>0</v>
      </c>
      <c r="D49" s="76" t="s">
        <v>10</v>
      </c>
      <c r="E49" s="13">
        <f t="shared" si="0"/>
        <v>0</v>
      </c>
      <c r="F49" s="14" t="s">
        <v>11</v>
      </c>
      <c r="H49" s="10"/>
    </row>
    <row r="50" spans="1:8" ht="15.75" x14ac:dyDescent="0.25">
      <c r="B50" s="15" t="s">
        <v>17</v>
      </c>
      <c r="C50" s="54">
        <f>SUM(C44:C49)</f>
        <v>30</v>
      </c>
      <c r="D50" s="60"/>
      <c r="E50" s="54">
        <f>SUM(E44:E49)</f>
        <v>99.999999999999986</v>
      </c>
      <c r="F50" s="14" t="s">
        <v>11</v>
      </c>
      <c r="H50" s="10"/>
    </row>
    <row r="51" spans="1:8" x14ac:dyDescent="0.2">
      <c r="C51" s="71"/>
      <c r="D51" s="83"/>
      <c r="E51" s="71"/>
      <c r="F51" s="71"/>
      <c r="G51" s="41"/>
      <c r="H51" s="71"/>
    </row>
    <row r="52" spans="1:8" s="33" customFormat="1" ht="12.75" customHeight="1" x14ac:dyDescent="0.25">
      <c r="A52" s="70"/>
      <c r="B52" s="70"/>
      <c r="C52" s="43"/>
      <c r="D52" s="43"/>
      <c r="E52" s="44"/>
      <c r="F52" s="45"/>
      <c r="G52" s="70"/>
      <c r="H52" s="35"/>
    </row>
    <row r="53" spans="1:8" s="46" customFormat="1" ht="14.25" x14ac:dyDescent="0.2">
      <c r="B53" s="97"/>
      <c r="C53" s="97"/>
      <c r="D53" s="82"/>
      <c r="E53" s="59"/>
      <c r="F53" s="97"/>
      <c r="G53" s="97"/>
      <c r="H53" s="97"/>
    </row>
    <row r="54" spans="1:8" s="33" customFormat="1" ht="12.75" customHeight="1" x14ac:dyDescent="0.25">
      <c r="A54" s="57"/>
      <c r="B54" s="57"/>
      <c r="C54" s="43"/>
      <c r="D54" s="43"/>
      <c r="E54" s="44"/>
      <c r="F54" s="45"/>
      <c r="G54" s="57"/>
      <c r="H54" s="35"/>
    </row>
    <row r="55" spans="1:8" s="33" customFormat="1" ht="12.75" customHeight="1" x14ac:dyDescent="0.25">
      <c r="A55" s="90"/>
      <c r="B55" s="90"/>
      <c r="C55" s="43"/>
      <c r="D55" s="43"/>
      <c r="E55" s="44"/>
      <c r="F55" s="45"/>
      <c r="G55" s="57"/>
      <c r="H55" s="35"/>
    </row>
    <row r="56" spans="1:8" s="33" customFormat="1" ht="12.75" customHeight="1" x14ac:dyDescent="0.25">
      <c r="A56" s="57"/>
      <c r="B56" s="48"/>
      <c r="C56" s="49"/>
      <c r="D56" s="49"/>
      <c r="E56" s="50"/>
      <c r="F56" s="51"/>
      <c r="G56" s="57"/>
      <c r="H56" s="35"/>
    </row>
    <row r="57" spans="1:8" s="33" customFormat="1" ht="15.75" x14ac:dyDescent="0.25">
      <c r="A57" s="57"/>
      <c r="B57" s="48"/>
      <c r="C57" s="49"/>
      <c r="D57" s="49"/>
      <c r="E57" s="50"/>
      <c r="F57" s="51"/>
      <c r="G57" s="57"/>
      <c r="H57" s="35"/>
    </row>
    <row r="58" spans="1:8" s="33" customFormat="1" ht="15.75" x14ac:dyDescent="0.25">
      <c r="A58" s="57"/>
      <c r="B58" s="48"/>
      <c r="C58" s="49"/>
      <c r="D58" s="49"/>
      <c r="E58" s="50"/>
      <c r="F58" s="51"/>
      <c r="G58" s="57"/>
      <c r="H58" s="35"/>
    </row>
    <row r="59" spans="1:8" s="33" customFormat="1" ht="15.75" x14ac:dyDescent="0.25">
      <c r="A59" s="57"/>
      <c r="B59" s="52"/>
      <c r="C59" s="49"/>
      <c r="D59" s="49"/>
      <c r="E59" s="50"/>
      <c r="F59" s="91"/>
      <c r="G59" s="91"/>
      <c r="H59" s="35"/>
    </row>
    <row r="60" spans="1:8" s="33" customFormat="1" ht="15.75" x14ac:dyDescent="0.25">
      <c r="A60" s="10"/>
      <c r="B60" s="10"/>
      <c r="C60" s="38"/>
      <c r="D60" s="38"/>
      <c r="E60" s="58"/>
      <c r="F60" s="58"/>
      <c r="G60" s="40"/>
      <c r="H60" s="58"/>
    </row>
  </sheetData>
  <mergeCells count="12">
    <mergeCell ref="F59:G59"/>
    <mergeCell ref="A2:C2"/>
    <mergeCell ref="E1:H1"/>
    <mergeCell ref="E2:H2"/>
    <mergeCell ref="A5:H5"/>
    <mergeCell ref="A6:H6"/>
    <mergeCell ref="A7:B7"/>
    <mergeCell ref="A8:B8"/>
    <mergeCell ref="B53:C53"/>
    <mergeCell ref="F53:H53"/>
    <mergeCell ref="A55:B55"/>
    <mergeCell ref="A1:C1"/>
  </mergeCells>
  <pageMargins left="0.5" right="0.25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0" zoomScale="98" zoomScaleNormal="98" workbookViewId="0">
      <selection activeCell="J48" sqref="J48"/>
    </sheetView>
  </sheetViews>
  <sheetFormatPr defaultRowHeight="12.75" x14ac:dyDescent="0.2"/>
  <cols>
    <col min="1" max="1" width="5.28515625" style="10" bestFit="1" customWidth="1"/>
    <col min="2" max="2" width="20.7109375" style="10" bestFit="1" customWidth="1"/>
    <col min="3" max="3" width="15.7109375" style="38" bestFit="1" customWidth="1"/>
    <col min="4" max="4" width="8.5703125" style="38" bestFit="1" customWidth="1"/>
    <col min="5" max="5" width="8" style="63" bestFit="1" customWidth="1"/>
    <col min="6" max="6" width="6" style="63" bestFit="1" customWidth="1"/>
    <col min="7" max="7" width="11.7109375" style="40" bestFit="1" customWidth="1"/>
    <col min="8" max="8" width="15.7109375" style="63" customWidth="1"/>
    <col min="9" max="9" width="17" style="10" customWidth="1"/>
    <col min="10" max="16384" width="9.140625" style="10"/>
  </cols>
  <sheetData>
    <row r="1" spans="1:8" x14ac:dyDescent="0.2">
      <c r="A1" s="98" t="s">
        <v>330</v>
      </c>
      <c r="B1" s="98"/>
      <c r="C1" s="98"/>
      <c r="D1" s="63"/>
      <c r="E1" s="99" t="s">
        <v>1</v>
      </c>
      <c r="F1" s="99"/>
      <c r="G1" s="99"/>
      <c r="H1" s="99"/>
    </row>
    <row r="2" spans="1:8" x14ac:dyDescent="0.2">
      <c r="A2" s="99" t="s">
        <v>0</v>
      </c>
      <c r="B2" s="99"/>
      <c r="C2" s="99"/>
      <c r="D2" s="64"/>
      <c r="E2" s="99" t="s">
        <v>2</v>
      </c>
      <c r="F2" s="99"/>
      <c r="G2" s="99"/>
      <c r="H2" s="99"/>
    </row>
    <row r="3" spans="1:8" ht="15.75" x14ac:dyDescent="0.25">
      <c r="A3" s="33"/>
      <c r="B3" s="33"/>
      <c r="C3" s="34"/>
      <c r="D3" s="34"/>
      <c r="E3" s="35"/>
      <c r="F3" s="35"/>
      <c r="G3" s="36"/>
      <c r="H3" s="35"/>
    </row>
    <row r="4" spans="1:8" ht="15.75" x14ac:dyDescent="0.25">
      <c r="A4" s="33"/>
      <c r="B4" s="33" t="s">
        <v>331</v>
      </c>
      <c r="C4" s="34"/>
      <c r="D4" s="34"/>
      <c r="E4" s="35"/>
      <c r="F4" s="35"/>
      <c r="G4" s="36"/>
      <c r="H4" s="35"/>
    </row>
    <row r="5" spans="1:8" ht="15.75" x14ac:dyDescent="0.25">
      <c r="A5" s="100" t="s">
        <v>3</v>
      </c>
      <c r="B5" s="100"/>
      <c r="C5" s="100"/>
      <c r="D5" s="100"/>
      <c r="E5" s="100"/>
      <c r="F5" s="100"/>
      <c r="G5" s="100"/>
      <c r="H5" s="100"/>
    </row>
    <row r="6" spans="1:8" ht="15.75" x14ac:dyDescent="0.25">
      <c r="A6" s="101" t="s">
        <v>260</v>
      </c>
      <c r="B6" s="101"/>
      <c r="C6" s="101"/>
      <c r="D6" s="101"/>
      <c r="E6" s="101"/>
      <c r="F6" s="101"/>
      <c r="G6" s="101"/>
      <c r="H6" s="101"/>
    </row>
    <row r="7" spans="1:8" ht="15.75" x14ac:dyDescent="0.25">
      <c r="A7" s="89" t="s">
        <v>49</v>
      </c>
      <c r="B7" s="89"/>
      <c r="C7" s="34"/>
      <c r="D7" s="34"/>
      <c r="E7" s="35"/>
      <c r="F7" s="35"/>
      <c r="G7" s="36"/>
      <c r="H7" s="35"/>
    </row>
    <row r="8" spans="1:8" ht="15.75" x14ac:dyDescent="0.25">
      <c r="A8" s="89" t="s">
        <v>263</v>
      </c>
      <c r="B8" s="89"/>
      <c r="C8" s="34"/>
      <c r="D8" s="34"/>
      <c r="E8" s="35"/>
      <c r="F8" s="35"/>
      <c r="G8" s="36"/>
      <c r="H8" s="35"/>
    </row>
    <row r="9" spans="1:8" ht="15.75" x14ac:dyDescent="0.25">
      <c r="A9" s="33"/>
      <c r="B9" s="33"/>
      <c r="C9" s="34"/>
      <c r="D9" s="34"/>
      <c r="E9" s="35"/>
      <c r="F9" s="35"/>
      <c r="G9" s="36"/>
      <c r="H9" s="35"/>
    </row>
    <row r="10" spans="1:8" ht="23.25" customHeight="1" x14ac:dyDescent="0.2">
      <c r="A10" s="21" t="s">
        <v>4</v>
      </c>
      <c r="B10" s="21" t="s">
        <v>5</v>
      </c>
      <c r="C10" s="21" t="s">
        <v>250</v>
      </c>
      <c r="D10" s="21" t="s">
        <v>251</v>
      </c>
      <c r="E10" s="21" t="s">
        <v>249</v>
      </c>
      <c r="F10" s="37" t="s">
        <v>6</v>
      </c>
      <c r="G10" s="37" t="s">
        <v>7</v>
      </c>
      <c r="H10" s="37" t="s">
        <v>8</v>
      </c>
    </row>
    <row r="11" spans="1:8" ht="23.25" customHeight="1" x14ac:dyDescent="0.2">
      <c r="A11" s="28">
        <v>1</v>
      </c>
      <c r="B11" s="28" t="s">
        <v>101</v>
      </c>
      <c r="C11" s="30" t="s">
        <v>50</v>
      </c>
      <c r="D11" s="56" t="s">
        <v>51</v>
      </c>
      <c r="E11" s="68">
        <v>7.87</v>
      </c>
      <c r="F11" s="28">
        <v>87</v>
      </c>
      <c r="G11" s="31" t="s">
        <v>131</v>
      </c>
      <c r="H11" s="32"/>
    </row>
    <row r="12" spans="1:8" ht="23.25" customHeight="1" x14ac:dyDescent="0.2">
      <c r="A12" s="28">
        <v>2</v>
      </c>
      <c r="B12" s="28" t="s">
        <v>102</v>
      </c>
      <c r="C12" s="30" t="s">
        <v>52</v>
      </c>
      <c r="D12" s="56" t="s">
        <v>53</v>
      </c>
      <c r="E12" s="68">
        <v>4.9000000000000004</v>
      </c>
      <c r="F12" s="28">
        <v>53</v>
      </c>
      <c r="G12" s="31" t="s">
        <v>259</v>
      </c>
      <c r="H12" s="32"/>
    </row>
    <row r="13" spans="1:8" ht="23.25" customHeight="1" x14ac:dyDescent="0.2">
      <c r="A13" s="28">
        <v>3</v>
      </c>
      <c r="B13" s="28" t="s">
        <v>103</v>
      </c>
      <c r="C13" s="30" t="s">
        <v>54</v>
      </c>
      <c r="D13" s="56" t="s">
        <v>55</v>
      </c>
      <c r="E13" s="68">
        <v>7.2</v>
      </c>
      <c r="F13" s="28">
        <v>85</v>
      </c>
      <c r="G13" s="31" t="s">
        <v>131</v>
      </c>
      <c r="H13" s="32"/>
    </row>
    <row r="14" spans="1:8" ht="23.25" customHeight="1" x14ac:dyDescent="0.2">
      <c r="A14" s="28">
        <v>4</v>
      </c>
      <c r="B14" s="28" t="s">
        <v>104</v>
      </c>
      <c r="C14" s="30" t="s">
        <v>56</v>
      </c>
      <c r="D14" s="56" t="s">
        <v>57</v>
      </c>
      <c r="E14" s="69">
        <v>6.77</v>
      </c>
      <c r="F14" s="28">
        <v>89</v>
      </c>
      <c r="G14" s="31" t="s">
        <v>131</v>
      </c>
      <c r="H14" s="32"/>
    </row>
    <row r="15" spans="1:8" ht="23.25" customHeight="1" x14ac:dyDescent="0.2">
      <c r="A15" s="28">
        <v>5</v>
      </c>
      <c r="B15" s="28" t="s">
        <v>105</v>
      </c>
      <c r="C15" s="30" t="s">
        <v>58</v>
      </c>
      <c r="D15" s="56" t="s">
        <v>57</v>
      </c>
      <c r="E15" s="68">
        <v>7.47</v>
      </c>
      <c r="F15" s="28">
        <v>80</v>
      </c>
      <c r="G15" s="31" t="s">
        <v>131</v>
      </c>
      <c r="H15" s="32"/>
    </row>
    <row r="16" spans="1:8" ht="23.25" customHeight="1" x14ac:dyDescent="0.2">
      <c r="A16" s="28">
        <v>6</v>
      </c>
      <c r="B16" s="28" t="s">
        <v>106</v>
      </c>
      <c r="C16" s="30" t="s">
        <v>59</v>
      </c>
      <c r="D16" s="56" t="s">
        <v>57</v>
      </c>
      <c r="E16" s="68">
        <v>8.6</v>
      </c>
      <c r="F16" s="28">
        <v>90</v>
      </c>
      <c r="G16" s="31" t="s">
        <v>130</v>
      </c>
      <c r="H16" s="32"/>
    </row>
    <row r="17" spans="1:8" ht="23.25" customHeight="1" x14ac:dyDescent="0.2">
      <c r="A17" s="28">
        <v>7</v>
      </c>
      <c r="B17" s="28" t="s">
        <v>107</v>
      </c>
      <c r="C17" s="30" t="s">
        <v>60</v>
      </c>
      <c r="D17" s="56" t="s">
        <v>61</v>
      </c>
      <c r="E17" s="68">
        <v>4.93</v>
      </c>
      <c r="F17" s="28">
        <v>80</v>
      </c>
      <c r="G17" s="31" t="s">
        <v>131</v>
      </c>
      <c r="H17" s="32"/>
    </row>
    <row r="18" spans="1:8" ht="23.25" customHeight="1" x14ac:dyDescent="0.2">
      <c r="A18" s="28">
        <v>8</v>
      </c>
      <c r="B18" s="28" t="s">
        <v>108</v>
      </c>
      <c r="C18" s="30" t="s">
        <v>62</v>
      </c>
      <c r="D18" s="56" t="s">
        <v>63</v>
      </c>
      <c r="E18" s="68">
        <v>6.93</v>
      </c>
      <c r="F18" s="28">
        <v>80</v>
      </c>
      <c r="G18" s="31" t="s">
        <v>131</v>
      </c>
      <c r="H18" s="32"/>
    </row>
    <row r="19" spans="1:8" ht="23.25" customHeight="1" x14ac:dyDescent="0.2">
      <c r="A19" s="28">
        <v>9</v>
      </c>
      <c r="B19" s="28" t="s">
        <v>109</v>
      </c>
      <c r="C19" s="30" t="s">
        <v>64</v>
      </c>
      <c r="D19" s="56" t="s">
        <v>63</v>
      </c>
      <c r="E19" s="68">
        <v>7.3</v>
      </c>
      <c r="F19" s="28">
        <v>89</v>
      </c>
      <c r="G19" s="31" t="s">
        <v>131</v>
      </c>
      <c r="H19" s="32"/>
    </row>
    <row r="20" spans="1:8" ht="23.25" customHeight="1" x14ac:dyDescent="0.2">
      <c r="A20" s="28">
        <v>10</v>
      </c>
      <c r="B20" s="28" t="s">
        <v>110</v>
      </c>
      <c r="C20" s="30" t="s">
        <v>65</v>
      </c>
      <c r="D20" s="56" t="s">
        <v>63</v>
      </c>
      <c r="E20" s="68">
        <v>7.63</v>
      </c>
      <c r="F20" s="28">
        <v>87</v>
      </c>
      <c r="G20" s="31" t="s">
        <v>131</v>
      </c>
      <c r="H20" s="32"/>
    </row>
    <row r="21" spans="1:8" ht="23.25" customHeight="1" x14ac:dyDescent="0.2">
      <c r="A21" s="28">
        <v>11</v>
      </c>
      <c r="B21" s="28" t="s">
        <v>111</v>
      </c>
      <c r="C21" s="30" t="s">
        <v>66</v>
      </c>
      <c r="D21" s="56" t="s">
        <v>67</v>
      </c>
      <c r="E21" s="78">
        <v>8</v>
      </c>
      <c r="F21" s="28">
        <v>81</v>
      </c>
      <c r="G21" s="31" t="s">
        <v>131</v>
      </c>
      <c r="H21" s="32"/>
    </row>
    <row r="22" spans="1:8" ht="23.25" customHeight="1" x14ac:dyDescent="0.2">
      <c r="A22" s="28">
        <v>12</v>
      </c>
      <c r="B22" s="28" t="s">
        <v>112</v>
      </c>
      <c r="C22" s="30" t="s">
        <v>69</v>
      </c>
      <c r="D22" s="56" t="s">
        <v>68</v>
      </c>
      <c r="E22" s="68">
        <v>7.87</v>
      </c>
      <c r="F22" s="28">
        <v>82</v>
      </c>
      <c r="G22" s="31" t="s">
        <v>131</v>
      </c>
      <c r="H22" s="32"/>
    </row>
    <row r="23" spans="1:8" ht="23.25" customHeight="1" x14ac:dyDescent="0.2">
      <c r="A23" s="28">
        <v>13</v>
      </c>
      <c r="B23" s="28" t="s">
        <v>113</v>
      </c>
      <c r="C23" s="30" t="s">
        <v>70</v>
      </c>
      <c r="D23" s="56" t="s">
        <v>71</v>
      </c>
      <c r="E23" s="68">
        <v>7.8</v>
      </c>
      <c r="F23" s="28">
        <v>90</v>
      </c>
      <c r="G23" s="31" t="s">
        <v>130</v>
      </c>
      <c r="H23" s="32"/>
    </row>
    <row r="24" spans="1:8" ht="23.25" customHeight="1" x14ac:dyDescent="0.2">
      <c r="A24" s="28">
        <v>14</v>
      </c>
      <c r="B24" s="28" t="s">
        <v>114</v>
      </c>
      <c r="C24" s="30" t="s">
        <v>72</v>
      </c>
      <c r="D24" s="56" t="s">
        <v>73</v>
      </c>
      <c r="E24" s="68">
        <v>5.63</v>
      </c>
      <c r="F24" s="28">
        <v>66</v>
      </c>
      <c r="G24" s="31" t="s">
        <v>258</v>
      </c>
      <c r="H24" s="32"/>
    </row>
    <row r="25" spans="1:8" ht="23.25" customHeight="1" x14ac:dyDescent="0.2">
      <c r="A25" s="28">
        <v>15</v>
      </c>
      <c r="B25" s="28" t="s">
        <v>115</v>
      </c>
      <c r="C25" s="30" t="s">
        <v>74</v>
      </c>
      <c r="D25" s="56" t="s">
        <v>75</v>
      </c>
      <c r="E25" s="68">
        <v>7.97</v>
      </c>
      <c r="F25" s="28">
        <v>97</v>
      </c>
      <c r="G25" s="31" t="s">
        <v>130</v>
      </c>
      <c r="H25" s="32"/>
    </row>
    <row r="26" spans="1:8" ht="23.25" customHeight="1" x14ac:dyDescent="0.2">
      <c r="A26" s="28">
        <v>16</v>
      </c>
      <c r="B26" s="28" t="s">
        <v>116</v>
      </c>
      <c r="C26" s="30" t="s">
        <v>76</v>
      </c>
      <c r="D26" s="56" t="s">
        <v>77</v>
      </c>
      <c r="E26" s="68">
        <v>7.87</v>
      </c>
      <c r="F26" s="28">
        <v>85</v>
      </c>
      <c r="G26" s="31" t="s">
        <v>131</v>
      </c>
      <c r="H26" s="32"/>
    </row>
    <row r="27" spans="1:8" ht="23.25" customHeight="1" x14ac:dyDescent="0.2">
      <c r="A27" s="28">
        <v>17</v>
      </c>
      <c r="B27" s="28" t="s">
        <v>117</v>
      </c>
      <c r="C27" s="30" t="s">
        <v>78</v>
      </c>
      <c r="D27" s="56" t="s">
        <v>79</v>
      </c>
      <c r="E27" s="68">
        <v>7.5</v>
      </c>
      <c r="F27" s="28">
        <v>84</v>
      </c>
      <c r="G27" s="31" t="s">
        <v>131</v>
      </c>
      <c r="H27" s="32"/>
    </row>
    <row r="28" spans="1:8" ht="23.25" customHeight="1" x14ac:dyDescent="0.2">
      <c r="A28" s="28">
        <v>18</v>
      </c>
      <c r="B28" s="28" t="s">
        <v>118</v>
      </c>
      <c r="C28" s="30" t="s">
        <v>80</v>
      </c>
      <c r="D28" s="56" t="s">
        <v>81</v>
      </c>
      <c r="E28" s="68">
        <v>6.13</v>
      </c>
      <c r="F28" s="28">
        <v>84</v>
      </c>
      <c r="G28" s="31" t="s">
        <v>131</v>
      </c>
      <c r="H28" s="32"/>
    </row>
    <row r="29" spans="1:8" ht="23.25" customHeight="1" x14ac:dyDescent="0.2">
      <c r="A29" s="28">
        <v>19</v>
      </c>
      <c r="B29" s="28" t="s">
        <v>119</v>
      </c>
      <c r="C29" s="30" t="s">
        <v>82</v>
      </c>
      <c r="D29" s="56" t="s">
        <v>83</v>
      </c>
      <c r="E29" s="68">
        <v>7.53</v>
      </c>
      <c r="F29" s="28">
        <v>90</v>
      </c>
      <c r="G29" s="31" t="s">
        <v>130</v>
      </c>
      <c r="H29" s="32"/>
    </row>
    <row r="30" spans="1:8" ht="23.25" customHeight="1" x14ac:dyDescent="0.2">
      <c r="A30" s="28">
        <v>20</v>
      </c>
      <c r="B30" s="28" t="s">
        <v>120</v>
      </c>
      <c r="C30" s="30" t="s">
        <v>84</v>
      </c>
      <c r="D30" s="56" t="s">
        <v>85</v>
      </c>
      <c r="E30" s="68">
        <v>8.1300000000000008</v>
      </c>
      <c r="F30" s="28">
        <v>89</v>
      </c>
      <c r="G30" s="31" t="s">
        <v>131</v>
      </c>
      <c r="H30" s="32"/>
    </row>
    <row r="31" spans="1:8" ht="23.25" customHeight="1" x14ac:dyDescent="0.2">
      <c r="A31" s="28">
        <v>21</v>
      </c>
      <c r="B31" s="28" t="s">
        <v>121</v>
      </c>
      <c r="C31" s="30" t="s">
        <v>86</v>
      </c>
      <c r="D31" s="56" t="s">
        <v>87</v>
      </c>
      <c r="E31" s="68">
        <v>7.03</v>
      </c>
      <c r="F31" s="28">
        <v>82</v>
      </c>
      <c r="G31" s="31" t="s">
        <v>131</v>
      </c>
      <c r="H31" s="32"/>
    </row>
    <row r="32" spans="1:8" ht="23.25" customHeight="1" x14ac:dyDescent="0.2">
      <c r="A32" s="28">
        <v>22</v>
      </c>
      <c r="B32" s="28" t="s">
        <v>122</v>
      </c>
      <c r="C32" s="30" t="s">
        <v>88</v>
      </c>
      <c r="D32" s="56" t="s">
        <v>89</v>
      </c>
      <c r="E32" s="68">
        <v>9.27</v>
      </c>
      <c r="F32" s="28">
        <v>91</v>
      </c>
      <c r="G32" s="31" t="s">
        <v>130</v>
      </c>
      <c r="H32" s="32"/>
    </row>
    <row r="33" spans="1:8" ht="23.25" customHeight="1" x14ac:dyDescent="0.2">
      <c r="A33" s="28">
        <v>23</v>
      </c>
      <c r="B33" s="28" t="s">
        <v>123</v>
      </c>
      <c r="C33" s="30" t="s">
        <v>72</v>
      </c>
      <c r="D33" s="56" t="s">
        <v>89</v>
      </c>
      <c r="E33" s="68">
        <v>7.17</v>
      </c>
      <c r="F33" s="28">
        <v>81</v>
      </c>
      <c r="G33" s="31" t="s">
        <v>131</v>
      </c>
      <c r="H33" s="32"/>
    </row>
    <row r="34" spans="1:8" ht="23.25" customHeight="1" x14ac:dyDescent="0.2">
      <c r="A34" s="28">
        <v>24</v>
      </c>
      <c r="B34" s="28" t="s">
        <v>124</v>
      </c>
      <c r="C34" s="30" t="s">
        <v>90</v>
      </c>
      <c r="D34" s="56" t="s">
        <v>91</v>
      </c>
      <c r="E34" s="68">
        <v>6.63</v>
      </c>
      <c r="F34" s="28">
        <v>85</v>
      </c>
      <c r="G34" s="31" t="s">
        <v>131</v>
      </c>
      <c r="H34" s="32"/>
    </row>
    <row r="35" spans="1:8" ht="23.25" customHeight="1" x14ac:dyDescent="0.2">
      <c r="A35" s="28">
        <v>25</v>
      </c>
      <c r="B35" s="28" t="s">
        <v>125</v>
      </c>
      <c r="C35" s="30" t="s">
        <v>92</v>
      </c>
      <c r="D35" s="56" t="s">
        <v>93</v>
      </c>
      <c r="E35" s="68">
        <v>6.87</v>
      </c>
      <c r="F35" s="28">
        <v>83</v>
      </c>
      <c r="G35" s="31" t="s">
        <v>131</v>
      </c>
      <c r="H35" s="32"/>
    </row>
    <row r="36" spans="1:8" ht="23.25" customHeight="1" x14ac:dyDescent="0.2">
      <c r="A36" s="28">
        <v>26</v>
      </c>
      <c r="B36" s="28" t="s">
        <v>126</v>
      </c>
      <c r="C36" s="30" t="s">
        <v>94</v>
      </c>
      <c r="D36" s="56" t="s">
        <v>95</v>
      </c>
      <c r="E36" s="68">
        <v>7.77</v>
      </c>
      <c r="F36" s="28">
        <v>94</v>
      </c>
      <c r="G36" s="31" t="s">
        <v>130</v>
      </c>
      <c r="H36" s="32"/>
    </row>
    <row r="37" spans="1:8" ht="23.25" customHeight="1" x14ac:dyDescent="0.2">
      <c r="A37" s="28">
        <v>27</v>
      </c>
      <c r="B37" s="28" t="s">
        <v>127</v>
      </c>
      <c r="C37" s="30" t="s">
        <v>96</v>
      </c>
      <c r="D37" s="56" t="s">
        <v>97</v>
      </c>
      <c r="E37" s="68">
        <v>7.97</v>
      </c>
      <c r="F37" s="28">
        <v>90</v>
      </c>
      <c r="G37" s="31" t="s">
        <v>130</v>
      </c>
      <c r="H37" s="32"/>
    </row>
    <row r="38" spans="1:8" ht="23.25" customHeight="1" x14ac:dyDescent="0.2">
      <c r="A38" s="28">
        <v>28</v>
      </c>
      <c r="B38" s="28" t="s">
        <v>128</v>
      </c>
      <c r="C38" s="30" t="s">
        <v>98</v>
      </c>
      <c r="D38" s="56" t="s">
        <v>97</v>
      </c>
      <c r="E38" s="68">
        <v>7.37</v>
      </c>
      <c r="F38" s="28">
        <v>89</v>
      </c>
      <c r="G38" s="31" t="s">
        <v>131</v>
      </c>
      <c r="H38" s="32"/>
    </row>
    <row r="39" spans="1:8" ht="23.25" customHeight="1" x14ac:dyDescent="0.2">
      <c r="A39" s="28">
        <v>29</v>
      </c>
      <c r="B39" s="28" t="s">
        <v>129</v>
      </c>
      <c r="C39" s="30" t="s">
        <v>99</v>
      </c>
      <c r="D39" s="56" t="s">
        <v>100</v>
      </c>
      <c r="E39" s="68">
        <v>6.83</v>
      </c>
      <c r="F39" s="28">
        <v>86</v>
      </c>
      <c r="G39" s="31" t="s">
        <v>131</v>
      </c>
      <c r="H39" s="32"/>
    </row>
    <row r="43" spans="1:8" ht="15.75" x14ac:dyDescent="0.25">
      <c r="B43" s="11" t="s">
        <v>9</v>
      </c>
      <c r="C43" s="12">
        <f>COUNTIF(G11:G39,"Xuất sắc")</f>
        <v>7</v>
      </c>
      <c r="D43" s="76" t="s">
        <v>10</v>
      </c>
      <c r="E43" s="13">
        <f t="shared" ref="E43:E48" si="0">(C43/29)*100</f>
        <v>24.137931034482758</v>
      </c>
      <c r="F43" s="14" t="s">
        <v>11</v>
      </c>
      <c r="H43" s="10"/>
    </row>
    <row r="44" spans="1:8" ht="15.75" x14ac:dyDescent="0.25">
      <c r="B44" s="11" t="s">
        <v>12</v>
      </c>
      <c r="C44" s="12">
        <f>COUNTIF(G11:G39,"Tốt")</f>
        <v>20</v>
      </c>
      <c r="D44" s="76" t="s">
        <v>10</v>
      </c>
      <c r="E44" s="13">
        <f t="shared" si="0"/>
        <v>68.965517241379317</v>
      </c>
      <c r="F44" s="14" t="s">
        <v>11</v>
      </c>
      <c r="H44" s="10"/>
    </row>
    <row r="45" spans="1:8" ht="15.75" x14ac:dyDescent="0.25">
      <c r="B45" s="11" t="s">
        <v>13</v>
      </c>
      <c r="C45" s="12">
        <f>COUNTIF(G11:G39,"Khá")</f>
        <v>1</v>
      </c>
      <c r="D45" s="76" t="s">
        <v>10</v>
      </c>
      <c r="E45" s="13">
        <f t="shared" si="0"/>
        <v>3.4482758620689653</v>
      </c>
      <c r="F45" s="14" t="s">
        <v>11</v>
      </c>
      <c r="H45" s="10"/>
    </row>
    <row r="46" spans="1:8" ht="15.75" x14ac:dyDescent="0.25">
      <c r="B46" s="11" t="s">
        <v>14</v>
      </c>
      <c r="C46" s="12">
        <f>COUNTIF(G11:G39,"Trung bình")</f>
        <v>1</v>
      </c>
      <c r="D46" s="76" t="s">
        <v>10</v>
      </c>
      <c r="E46" s="13">
        <f t="shared" si="0"/>
        <v>3.4482758620689653</v>
      </c>
      <c r="F46" s="14" t="s">
        <v>11</v>
      </c>
      <c r="H46" s="10"/>
    </row>
    <row r="47" spans="1:8" ht="15.75" x14ac:dyDescent="0.25">
      <c r="B47" s="11" t="s">
        <v>15</v>
      </c>
      <c r="C47" s="12">
        <f>COUNTIF(G11:G39,"Yếu")</f>
        <v>0</v>
      </c>
      <c r="D47" s="76" t="s">
        <v>10</v>
      </c>
      <c r="E47" s="13">
        <f t="shared" si="0"/>
        <v>0</v>
      </c>
      <c r="F47" s="14" t="s">
        <v>11</v>
      </c>
      <c r="H47" s="10"/>
    </row>
    <row r="48" spans="1:8" ht="15.75" x14ac:dyDescent="0.25">
      <c r="B48" s="11" t="s">
        <v>16</v>
      </c>
      <c r="C48" s="12">
        <f>COUNTIF(G11:G39,"Kém")</f>
        <v>0</v>
      </c>
      <c r="D48" s="76" t="s">
        <v>10</v>
      </c>
      <c r="E48" s="13">
        <f t="shared" si="0"/>
        <v>0</v>
      </c>
      <c r="F48" s="14" t="s">
        <v>11</v>
      </c>
      <c r="H48" s="10"/>
    </row>
    <row r="49" spans="1:8" ht="15.75" x14ac:dyDescent="0.25">
      <c r="B49" s="15" t="s">
        <v>17</v>
      </c>
      <c r="C49" s="54">
        <f>SUM(C43:C48)</f>
        <v>29</v>
      </c>
      <c r="D49" s="60"/>
      <c r="E49" s="54">
        <f>SUM(E43:E48)</f>
        <v>100.00000000000001</v>
      </c>
      <c r="F49" s="14" t="s">
        <v>11</v>
      </c>
      <c r="H49" s="10"/>
    </row>
    <row r="50" spans="1:8" x14ac:dyDescent="0.2">
      <c r="C50" s="71"/>
      <c r="D50" s="71"/>
      <c r="E50" s="71"/>
      <c r="F50" s="71"/>
      <c r="G50" s="41"/>
      <c r="H50" s="71"/>
    </row>
    <row r="51" spans="1:8" s="33" customFormat="1" ht="12.75" customHeight="1" x14ac:dyDescent="0.25">
      <c r="A51" s="61"/>
      <c r="B51" s="61"/>
      <c r="C51" s="43"/>
      <c r="D51" s="43"/>
      <c r="E51" s="44"/>
      <c r="F51" s="45"/>
      <c r="G51" s="61"/>
      <c r="H51" s="35"/>
    </row>
    <row r="52" spans="1:8" s="46" customFormat="1" ht="14.25" x14ac:dyDescent="0.2">
      <c r="B52" s="97"/>
      <c r="C52" s="97"/>
      <c r="E52" s="62"/>
      <c r="G52" s="97"/>
      <c r="H52" s="97"/>
    </row>
    <row r="53" spans="1:8" s="33" customFormat="1" ht="12.75" customHeight="1" x14ac:dyDescent="0.25">
      <c r="A53" s="61"/>
      <c r="B53" s="61"/>
      <c r="C53" s="43"/>
      <c r="D53" s="43"/>
      <c r="E53" s="44"/>
      <c r="F53" s="45"/>
      <c r="G53" s="61"/>
      <c r="H53" s="35"/>
    </row>
    <row r="54" spans="1:8" s="33" customFormat="1" ht="12.75" customHeight="1" x14ac:dyDescent="0.25">
      <c r="A54" s="90"/>
      <c r="B54" s="90"/>
      <c r="C54" s="43"/>
      <c r="D54" s="43"/>
      <c r="E54" s="44"/>
      <c r="F54" s="45"/>
      <c r="G54" s="61"/>
      <c r="H54" s="35"/>
    </row>
    <row r="55" spans="1:8" s="33" customFormat="1" ht="12.75" customHeight="1" x14ac:dyDescent="0.25">
      <c r="A55" s="61"/>
      <c r="B55" s="48"/>
      <c r="C55" s="49"/>
      <c r="D55" s="49"/>
      <c r="E55" s="50"/>
      <c r="F55" s="51"/>
      <c r="G55" s="61"/>
      <c r="H55" s="35"/>
    </row>
    <row r="56" spans="1:8" s="33" customFormat="1" ht="15.75" x14ac:dyDescent="0.25">
      <c r="A56" s="61"/>
      <c r="B56" s="48"/>
      <c r="C56" s="49"/>
      <c r="D56" s="49"/>
      <c r="E56" s="50"/>
      <c r="F56" s="51"/>
      <c r="G56" s="61"/>
      <c r="H56" s="35"/>
    </row>
    <row r="57" spans="1:8" s="33" customFormat="1" ht="15.75" x14ac:dyDescent="0.25">
      <c r="A57" s="61"/>
      <c r="B57" s="48"/>
      <c r="C57" s="49"/>
      <c r="D57" s="49"/>
      <c r="E57" s="50"/>
      <c r="F57" s="51"/>
      <c r="G57" s="61"/>
      <c r="H57" s="35"/>
    </row>
    <row r="58" spans="1:8" s="33" customFormat="1" ht="15.75" x14ac:dyDescent="0.25">
      <c r="A58" s="61"/>
      <c r="B58" s="52"/>
      <c r="C58" s="49"/>
      <c r="D58" s="49"/>
      <c r="E58" s="50"/>
      <c r="F58" s="91"/>
      <c r="G58" s="91"/>
      <c r="H58" s="35"/>
    </row>
    <row r="59" spans="1:8" s="33" customFormat="1" ht="15.75" x14ac:dyDescent="0.25">
      <c r="A59" s="10"/>
      <c r="B59" s="10"/>
      <c r="C59" s="38"/>
      <c r="D59" s="38"/>
      <c r="E59" s="63"/>
      <c r="F59" s="63"/>
      <c r="G59" s="40"/>
      <c r="H59" s="63"/>
    </row>
  </sheetData>
  <mergeCells count="12">
    <mergeCell ref="A7:B7"/>
    <mergeCell ref="A8:B8"/>
    <mergeCell ref="A54:B54"/>
    <mergeCell ref="F58:G58"/>
    <mergeCell ref="A2:C2"/>
    <mergeCell ref="E1:H1"/>
    <mergeCell ref="E2:H2"/>
    <mergeCell ref="A5:H5"/>
    <mergeCell ref="A6:H6"/>
    <mergeCell ref="B52:C52"/>
    <mergeCell ref="G52:H52"/>
    <mergeCell ref="A1:C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K14 CLC</vt:lpstr>
      <vt:lpstr>K15 CLC</vt:lpstr>
      <vt:lpstr>K16 CLC1</vt:lpstr>
      <vt:lpstr>K16 CLC 2</vt:lpstr>
      <vt:lpstr>Sheet2</vt:lpstr>
      <vt:lpstr>'K14 CLC'!Print_Titles</vt:lpstr>
      <vt:lpstr>'K15 CLC'!Print_Titles</vt:lpstr>
      <vt:lpstr>'K16 CLC 2'!Print_Titles</vt:lpstr>
      <vt:lpstr>'K16 CLC1'!Print_Titles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</dc:creator>
  <cp:lastModifiedBy>Windows User</cp:lastModifiedBy>
  <cp:lastPrinted>2020-08-13T01:56:04Z</cp:lastPrinted>
  <dcterms:created xsi:type="dcterms:W3CDTF">2020-05-12T02:27:18Z</dcterms:created>
  <dcterms:modified xsi:type="dcterms:W3CDTF">2020-09-09T09:37:45Z</dcterms:modified>
</cp:coreProperties>
</file>